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4895" windowHeight="781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L31" i="2" l="1"/>
  <c r="M31" i="2"/>
  <c r="M23" i="2" l="1"/>
  <c r="G37" i="2"/>
  <c r="K37" i="2"/>
  <c r="K150" i="1" l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 l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I130" i="1"/>
  <c r="J151" i="1"/>
  <c r="K130" i="1"/>
  <c r="K129" i="1"/>
  <c r="I129" i="1"/>
  <c r="K128" i="1" l="1"/>
  <c r="I128" i="1"/>
  <c r="K121" i="1"/>
  <c r="K41" i="1" l="1"/>
  <c r="I41" i="1"/>
  <c r="H37" i="2"/>
  <c r="J37" i="2"/>
  <c r="M36" i="2"/>
  <c r="I36" i="2"/>
  <c r="L35" i="2"/>
  <c r="L37" i="2" s="1"/>
  <c r="M35" i="2"/>
  <c r="I35" i="2"/>
  <c r="J31" i="3"/>
  <c r="I31" i="3"/>
  <c r="H31" i="3"/>
  <c r="G31" i="3"/>
  <c r="G151" i="1"/>
  <c r="K127" i="1"/>
  <c r="I127" i="1"/>
  <c r="K126" i="1"/>
  <c r="I126" i="1"/>
  <c r="K125" i="1"/>
  <c r="I125" i="1"/>
  <c r="M34" i="2"/>
  <c r="I34" i="2"/>
  <c r="M33" i="2"/>
  <c r="I33" i="2"/>
  <c r="M32" i="2"/>
  <c r="I32" i="2"/>
  <c r="M30" i="2"/>
  <c r="I30" i="2"/>
  <c r="M29" i="2"/>
  <c r="I29" i="2"/>
  <c r="M28" i="2"/>
  <c r="I28" i="2"/>
  <c r="M27" i="2"/>
  <c r="I27" i="2"/>
  <c r="M26" i="2"/>
  <c r="I26" i="2"/>
  <c r="M25" i="2"/>
  <c r="I25" i="2"/>
  <c r="M24" i="2"/>
  <c r="I24" i="2"/>
  <c r="I23" i="2"/>
  <c r="M22" i="2"/>
  <c r="I22" i="2"/>
  <c r="K124" i="1"/>
  <c r="I124" i="1"/>
  <c r="K123" i="1"/>
  <c r="I123" i="1"/>
  <c r="K122" i="1"/>
  <c r="I122" i="1"/>
  <c r="I121" i="1"/>
  <c r="K120" i="1"/>
  <c r="H120" i="1"/>
  <c r="I120" i="1" s="1"/>
  <c r="K119" i="1"/>
  <c r="I119" i="1"/>
  <c r="K118" i="1"/>
  <c r="I118" i="1"/>
  <c r="K117" i="1"/>
  <c r="I117" i="1"/>
  <c r="K116" i="1"/>
  <c r="H116" i="1"/>
  <c r="I116" i="1" s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H60" i="1"/>
  <c r="I60" i="1" s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H52" i="1"/>
  <c r="I52" i="1" s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0" i="1"/>
  <c r="I40" i="1"/>
  <c r="K39" i="1"/>
  <c r="I39" i="1"/>
  <c r="K38" i="1"/>
  <c r="I38" i="1"/>
  <c r="K37" i="1"/>
  <c r="H37" i="1"/>
  <c r="I37" i="1" s="1"/>
  <c r="K36" i="1"/>
  <c r="I36" i="1"/>
  <c r="K35" i="1"/>
  <c r="I35" i="1"/>
  <c r="K34" i="1"/>
  <c r="I34" i="1"/>
  <c r="K33" i="1"/>
  <c r="H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151" i="1" s="1"/>
  <c r="I23" i="1"/>
  <c r="I37" i="2" l="1"/>
  <c r="I33" i="1"/>
  <c r="H151" i="1"/>
  <c r="I151" i="1"/>
  <c r="M37" i="2"/>
</calcChain>
</file>

<file path=xl/comments1.xml><?xml version="1.0" encoding="utf-8"?>
<comments xmlns="http://schemas.openxmlformats.org/spreadsheetml/2006/main">
  <authors>
    <author>tuyen</author>
  </authors>
  <commentList>
    <comment ref="B44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ngày 27/2/2015 chuyển qua phong2thanh tra 2 cái</t>
        </r>
      </text>
    </comment>
    <comment ref="B12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qua khoa CNTT 3 cái ngày 24/11/2014
</t>
        </r>
      </text>
    </comment>
    <comment ref="B125" authorId="0">
      <text>
        <r>
          <rPr>
            <b/>
            <sz val="8"/>
            <color indexed="81"/>
            <rFont val="Tahoma"/>
            <family val="2"/>
          </rPr>
          <t xml:space="preserve">tuyen: chuyển tới ngày 15/10/2014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Trang bị mới ngày 25/12/2014</t>
        </r>
      </text>
    </comment>
    <comment ref="B128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tttt-tv chuyen qua</t>
        </r>
      </text>
    </comment>
    <comment ref="B129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đào tạo chuyển qua</t>
        </r>
      </text>
    </comment>
    <comment ref="B130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đào tạo chuyển qua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8" authorId="0">
      <text>
        <r>
          <rPr>
            <b/>
            <sz val="8"/>
            <color indexed="81"/>
            <rFont val="Tahoma"/>
            <family val="2"/>
          </rPr>
          <t>tuyen:c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9" authorId="0">
      <text>
        <r>
          <rPr>
            <b/>
            <sz val="8"/>
            <color indexed="81"/>
            <rFont val="Tahoma"/>
            <family val="2"/>
          </rPr>
          <t>tuyen: chuyển từ ngày 26/11/2014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0" authorId="0">
      <text>
        <r>
          <rPr>
            <b/>
            <sz val="8"/>
            <color indexed="81"/>
            <rFont val="Tahoma"/>
            <family val="2"/>
          </rPr>
          <t xml:space="preserve">tuyen: chuyển qua từ ngày 26/11/2014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<sst xmlns="http://schemas.openxmlformats.org/spreadsheetml/2006/main" count="753" uniqueCount="271">
  <si>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</si>
  <si>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</si>
  <si>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</si>
  <si>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</si>
  <si>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</si>
  <si>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</si>
  <si>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</si>
  <si>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</si>
  <si>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</si>
  <si>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</si>
  <si>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</si>
  <si>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</si>
  <si>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</si>
  <si>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</si>
  <si>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</si>
  <si>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</si>
  <si>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</si>
  <si>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</si>
  <si>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</si>
  <si>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</si>
  <si>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</si>
  <si>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</si>
  <si>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</si>
  <si>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</si>
  <si>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</si>
  <si>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</si>
  <si>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</si>
  <si>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</si>
  <si>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</si>
  <si>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</si>
  <si>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</si>
  <si>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</si>
  <si>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</si>
  <si>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</si>
  <si>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</si>
  <si>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</si>
  <si>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</si>
  <si>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</si>
  <si>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</si>
  <si>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</si>
  <si>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</si>
  <si>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</si>
  <si>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</si>
  <si>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</si>
  <si>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</si>
  <si>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</si>
  <si>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</si>
  <si>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</si>
  <si>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</si>
  <si>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</si>
  <si>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</si>
  <si>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</si>
  <si>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</si>
  <si>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</si>
  <si>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</si>
  <si>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</si>
  <si>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</si>
  <si>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</si>
  <si>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</si>
  <si>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</si>
  <si>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</si>
  <si>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</si>
  <si>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</si>
  <si>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</si>
  <si>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</si>
  <si>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</si>
  <si>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</si>
  <si>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</si>
  <si>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</si>
  <si>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</si>
  <si>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</si>
  <si>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</si>
  <si>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</si>
  <si>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</si>
  <si>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</si>
  <si>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</si>
  <si>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</si>
  <si>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</si>
  <si>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</si>
  <si>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</si>
  <si>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</si>
  <si>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</si>
  <si>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</si>
  <si>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</si>
  <si>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</si>
  <si>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</si>
  <si>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</si>
  <si>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</si>
  <si>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</si>
  <si>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</si>
  <si>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</si>
  <si>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</si>
  <si>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</si>
  <si>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</si>
  <si>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</si>
  <si>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</si>
  <si>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</si>
  <si>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</si>
  <si>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</si>
  <si>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</si>
  <si>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</si>
  <si>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</si>
  <si>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</si>
  <si>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</si>
  <si>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</si>
  <si>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</si>
  <si>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</si>
  <si>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</si>
  <si>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</si>
  <si>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</si>
  <si>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</si>
  <si>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</si>
  <si>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</si>
  <si>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</si>
  <si>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</si>
  <si>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</si>
  <si>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</si>
  <si>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</si>
  <si>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</si>
  <si>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</si>
  <si>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</si>
  <si>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</si>
  <si>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</si>
  <si>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</si>
  <si>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</si>
  <si>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</si>
  <si>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</si>
  <si>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</si>
  <si>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</si>
  <si>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</si>
  <si>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</si>
  <si>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</si>
  <si>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</si>
  <si>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</si>
  <si>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</si>
  <si>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</si>
  <si>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</si>
  <si>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</si>
  <si>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</si>
  <si>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</si>
  <si>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</si>
  <si>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</si>
  <si>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</si>
  <si>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</si>
  <si>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</si>
  <si>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</si>
  <si>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</si>
  <si>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</si>
  <si>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</si>
  <si>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</si>
  <si>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</si>
  <si>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</si>
  <si>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</si>
  <si>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</si>
  <si>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</si>
  <si>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</si>
  <si>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</si>
  <si>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</si>
  <si>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</si>
  <si>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</si>
  <si>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</si>
  <si>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</si>
  <si>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</si>
  <si>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</si>
  <si>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</si>
  <si>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</si>
  <si>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</si>
  <si>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</si>
  <si>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>Tủ kệ gỗ có kính</t>
  </si>
  <si>
    <t>2 x1,5x0,45</t>
  </si>
  <si>
    <t>1,2 m</t>
  </si>
  <si>
    <t>Bàn làm việc (1.6 x 0.8 x 0.78)</t>
  </si>
  <si>
    <t>BA01.3</t>
  </si>
  <si>
    <t>15/10/2014</t>
  </si>
  <si>
    <t>Ghế xoay loại lớn</t>
  </si>
  <si>
    <t>GHE03</t>
  </si>
  <si>
    <t>Quạt trần Mỹ phong</t>
  </si>
  <si>
    <t>Q005.1</t>
  </si>
  <si>
    <t xml:space="preserve">TRƯỜNG CAO ĐẲNG KỸ THUẬT </t>
  </si>
  <si>
    <t>Tổng :</t>
  </si>
  <si>
    <t>TRƯỞNG PHÒNG</t>
  </si>
  <si>
    <t xml:space="preserve">BIÊN BẢN KIỂM KÊ CÔNG CỤ DỤNG CỤ (TÀI SẢN QUẢN TRỊ) </t>
  </si>
  <si>
    <t>LÝ TỰ TRỌNG TP.HỒ CHÍ MINH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</si>
  <si>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</si>
  <si>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</si>
  <si>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</si>
  <si>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</si>
  <si>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</si>
  <si>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</si>
  <si>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</si>
  <si>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</si>
  <si>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</si>
  <si>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</si>
  <si>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</si>
  <si>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</si>
  <si>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</si>
  <si>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</si>
  <si>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</si>
  <si>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</si>
  <si>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</si>
  <si>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</si>
  <si>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</si>
  <si>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</si>
  <si>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</si>
  <si>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</si>
  <si>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</si>
  <si>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</si>
  <si>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</si>
  <si>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</si>
  <si>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</si>
  <si>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</si>
  <si>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</si>
  <si>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</si>
  <si>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</si>
  <si>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Đã kiểm kê TSQT, kết quả như sau:</t>
  </si>
  <si>
    <t>TRƯỞNG  PHÒNG</t>
  </si>
  <si>
    <t>Két sắt khóa điện 560 x 420 x 480)</t>
  </si>
  <si>
    <t>03/TSQT/HP</t>
  </si>
  <si>
    <t>20/11/2014</t>
  </si>
  <si>
    <t>Tủ sắt 2 cánh Tấn Phát (1,9 x 0,9 0,45m)</t>
  </si>
  <si>
    <t>02/TSQT/HP</t>
  </si>
  <si>
    <t>UBND THÀNH PHỐ HỒ CHÍ MINH</t>
  </si>
  <si>
    <t>Kệ sách đa năng 4 ngăn, 5 tầng</t>
  </si>
  <si>
    <t>Bảng foocmica trắng</t>
  </si>
  <si>
    <t>HC5001984</t>
  </si>
  <si>
    <t>Điện - Điện tử</t>
  </si>
  <si>
    <t>Ghế đẩu chân sắt mặt gỗ</t>
  </si>
  <si>
    <t xml:space="preserve">Bàn hình thang 1 chỗ ngồi             </t>
  </si>
  <si>
    <t xml:space="preserve">Bàn hình thang 1 chỗ ngồi </t>
  </si>
  <si>
    <t>Bàn hình thang 1 chỗ ngồi</t>
  </si>
  <si>
    <t>HC5001895</t>
  </si>
  <si>
    <t>HC2013005</t>
  </si>
  <si>
    <t>Khoa CN Điện -Điện Tử chuyển Qua ngày 11/8/2015</t>
  </si>
  <si>
    <t>Động Lực</t>
  </si>
  <si>
    <t>Bàn ghế HS</t>
  </si>
  <si>
    <t>Động lực</t>
  </si>
  <si>
    <t>Bảng Mica kiếng tủ TB</t>
  </si>
  <si>
    <t>HC5001848</t>
  </si>
  <si>
    <t>HC5001869</t>
  </si>
  <si>
    <t>HC5001896</t>
  </si>
  <si>
    <t>Quạt trần đảo P400</t>
  </si>
  <si>
    <t>HC5002063</t>
  </si>
  <si>
    <t xml:space="preserve">Quạt trần đảo </t>
  </si>
  <si>
    <t>HC5002009</t>
  </si>
  <si>
    <t>Khoa CN Động Lực chuyển qua</t>
  </si>
  <si>
    <t>PHÒNG QUẢN TRỊ - DỊCH VỤ</t>
  </si>
  <si>
    <t>Thời điểm kiểm kê: 00 giờ 00 ngày 01 tháng 01 năm 2016</t>
  </si>
  <si>
    <t>Ông (bà): Đinh Văn Đệ</t>
  </si>
  <si>
    <t>Ông (bà): Lâm Viết Dũng</t>
  </si>
  <si>
    <t xml:space="preserve">Ông (bà): Nguyễn Kính     </t>
  </si>
  <si>
    <t>Ông (bà): Lê Quang Liêm</t>
  </si>
  <si>
    <t>TP.Quản trị - Dịch vụ</t>
  </si>
  <si>
    <t xml:space="preserve">                 Ngày 01 tháng 01 năm 2016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</si>
  <si>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</si>
  <si>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</si>
  <si>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</si>
  <si>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</si>
  <si>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Lê Quang Liêm</t>
  </si>
  <si>
    <t>BIÊN BẢN KIỂM KÊ TÀI SẢN QUẢN TRỊ NĂM 2016</t>
  </si>
  <si>
    <t xml:space="preserve">Ông (bà): Nguyễn Kính </t>
  </si>
  <si>
    <t>Ngày 01 tháng 01 năm 2016</t>
  </si>
  <si>
    <t xml:space="preserve">          Ông:Lâm Viết Dũng………………………………..…</t>
  </si>
  <si>
    <t>BIÊN BẢN KIỂM KÊ TÀI SẢN NĂM 2016 (Theo dõi nội bộ)</t>
  </si>
  <si>
    <t xml:space="preserve">Ông (bà): Nguyễn Kính       </t>
  </si>
  <si>
    <t xml:space="preserve">Ông (bà): Lê Quang Liêm </t>
  </si>
  <si>
    <t>Ông: Đinh Văn Đệ…………………..</t>
  </si>
  <si>
    <t>Ông: Lâm Viết Dũng…………………………</t>
  </si>
  <si>
    <t>Ông:Nguyễn Kính……………………</t>
  </si>
  <si>
    <t>Ông: Lê Quang Liêm……………………</t>
  </si>
  <si>
    <t>Bàn làm việc có kính (1mx1,4m)</t>
  </si>
  <si>
    <t>PHÒNG QUẢN TRỌ -DỊCH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</si>
</sst>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sz val="8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3" fontId="21" fillId="0" borderId="8" xfId="0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5" fillId="0" borderId="8" xfId="0" quotePrefix="1" applyFont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3" fontId="26" fillId="0" borderId="8" xfId="0" applyNumberFormat="1" applyFont="1" applyFill="1" applyBorder="1" applyAlignment="1">
      <alignment horizontal="right" vertical="center"/>
    </xf>
    <xf numFmtId="164" fontId="26" fillId="0" borderId="8" xfId="1" applyNumberFormat="1" applyFont="1" applyFill="1" applyBorder="1" applyAlignment="1">
      <alignment vertical="center"/>
    </xf>
    <xf numFmtId="0" fontId="25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3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5" fillId="0" borderId="9" xfId="0" applyFont="1" applyFill="1" applyBorder="1" applyAlignment="1">
      <alignment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4" fontId="10" fillId="0" borderId="8" xfId="0" applyNumberFormat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14" fontId="10" fillId="5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vertical="center" wrapText="1"/>
    </xf>
    <xf numFmtId="3" fontId="22" fillId="0" borderId="8" xfId="0" applyNumberFormat="1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3" fillId="3" borderId="0" xfId="0" applyFont="1" applyFill="1"/>
    <xf numFmtId="0" fontId="8" fillId="0" borderId="8" xfId="0" applyFont="1" applyFill="1" applyBorder="1" applyAlignment="1">
      <alignment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/>
    <xf numFmtId="0" fontId="8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28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vertical="center"/>
    </xf>
    <xf numFmtId="0" fontId="22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vertical="center" wrapText="1"/>
    </xf>
    <xf numFmtId="3" fontId="21" fillId="0" borderId="8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6" fillId="0" borderId="9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3" fontId="22" fillId="3" borderId="1" xfId="0" applyNumberFormat="1" applyFont="1" applyFill="1" applyBorder="1" applyAlignment="1">
      <alignment horizontal="center" vertical="center" wrapText="1"/>
    </xf>
    <xf numFmtId="3" fontId="22" fillId="3" borderId="4" xfId="0" applyNumberFormat="1" applyFont="1" applyFill="1" applyBorder="1" applyAlignment="1">
      <alignment horizontal="center" vertical="center" wrapText="1"/>
    </xf>
    <xf numFmtId="3" fontId="22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2" fillId="0" borderId="0" xfId="0" applyFont="1" applyBorder="1" applyAlignment="1">
      <alignment horizontal="center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0" xfId="0" applyFont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76900" y="438150"/>
          <a:ext cx="1809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762000</xdr:colOff>
      <xdr:row>3</xdr:row>
      <xdr:rowOff>38100</xdr:rowOff>
    </xdr:from>
    <xdr:to>
      <xdr:col>3</xdr:col>
      <xdr:colOff>152400</xdr:colOff>
      <xdr:row>3</xdr:row>
      <xdr:rowOff>39688</xdr:rowOff>
    </xdr:to>
    <xdr:cxnSp macro="">
      <xdr:nvCxnSpPr>
        <xdr:cNvPr id="4" name="Straight Connector 3"/>
        <xdr:cNvCxnSpPr/>
      </xdr:nvCxnSpPr>
      <xdr:spPr>
        <a:xfrm>
          <a:off x="1047750" y="66675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2</xdr:row>
      <xdr:rowOff>19050</xdr:rowOff>
    </xdr:from>
    <xdr:to>
      <xdr:col>11</xdr:col>
      <xdr:colOff>628650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400675" y="438150"/>
          <a:ext cx="163830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28575</xdr:rowOff>
    </xdr:from>
    <xdr:to>
      <xdr:col>3</xdr:col>
      <xdr:colOff>447675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90575" y="657225"/>
          <a:ext cx="18954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61"/>
  <sheetViews>
    <sheetView workbookViewId="0">
      <selection activeCell="J160" sqref="J160"/>
    </sheetView>
  </sheetViews>
  <sheetFormatPr defaultRowHeight="15" x14ac:dyDescent="0.25"/>
  <cols>
    <col min="1" max="1" width="4.28515625" style="9" customWidth="1"/>
    <col min="2" max="2" width="26.5703125" style="9" customWidth="1"/>
    <col min="3" max="3" width="12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10" width="11.7109375" style="9" customWidth="1"/>
    <col min="11" max="11" width="10.85546875" style="9" customWidth="1"/>
    <col min="12" max="12" width="11.85546875" style="9" customWidth="1"/>
    <col min="13" max="16384" width="9.140625" style="9"/>
  </cols>
  <sheetData>
    <row r="1" spans="1:12" ht="16.5" x14ac:dyDescent="0.25">
      <c r="A1" s="154" t="s">
        <v>221</v>
      </c>
      <c r="B1" s="154"/>
      <c r="C1" s="154"/>
      <c r="D1" s="154"/>
      <c r="E1" s="154"/>
      <c r="F1" s="154"/>
      <c r="G1" s="1"/>
      <c r="H1" s="155" t="s">
        <v>0</v>
      </c>
      <c r="I1" s="155"/>
      <c r="J1" s="155"/>
      <c r="K1" s="155"/>
      <c r="L1" s="155"/>
    </row>
    <row r="2" spans="1:12" ht="16.5" x14ac:dyDescent="0.25">
      <c r="A2" s="155" t="s">
        <v>178</v>
      </c>
      <c r="B2" s="155"/>
      <c r="C2" s="155"/>
      <c r="D2" s="155"/>
      <c r="E2" s="155"/>
      <c r="F2" s="155"/>
      <c r="G2" s="1"/>
      <c r="H2" s="143" t="s">
        <v>1</v>
      </c>
      <c r="I2" s="143"/>
      <c r="J2" s="143"/>
      <c r="K2" s="143"/>
      <c r="L2" s="143"/>
    </row>
    <row r="3" spans="1:12" ht="16.5" x14ac:dyDescent="0.25">
      <c r="A3" s="155" t="s">
        <v>182</v>
      </c>
      <c r="B3" s="155"/>
      <c r="C3" s="155"/>
      <c r="D3" s="155"/>
      <c r="E3" s="155"/>
      <c r="F3" s="155"/>
      <c r="G3" s="1"/>
      <c r="H3" s="68"/>
      <c r="I3" s="68"/>
      <c r="J3" s="68"/>
      <c r="K3" s="68"/>
      <c r="L3" s="68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43" t="s">
        <v>181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</row>
    <row r="6" spans="1:12" ht="16.5" x14ac:dyDescent="0.25">
      <c r="A6" s="143" t="s">
        <v>245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</row>
    <row r="7" spans="1:12" ht="16.5" x14ac:dyDescent="0.25">
      <c r="A7" s="156" t="s">
        <v>246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6.5" x14ac:dyDescent="0.25">
      <c r="A8" s="156" t="s">
        <v>183</v>
      </c>
      <c r="B8" s="156"/>
      <c r="C8" s="66"/>
      <c r="D8" s="66"/>
      <c r="E8" s="66"/>
      <c r="F8" s="66"/>
      <c r="G8" s="66"/>
      <c r="H8" s="66"/>
      <c r="I8" s="66"/>
      <c r="J8" s="66"/>
      <c r="K8" s="66"/>
      <c r="L8" s="66"/>
    </row>
    <row r="9" spans="1:12" ht="15.75" x14ac:dyDescent="0.25">
      <c r="A9" s="142" t="s">
        <v>184</v>
      </c>
      <c r="B9" s="142"/>
      <c r="C9" s="68"/>
      <c r="D9" s="67" t="s">
        <v>185</v>
      </c>
      <c r="E9" s="68"/>
      <c r="F9" s="142" t="s">
        <v>186</v>
      </c>
      <c r="G9" s="142"/>
      <c r="H9" s="67"/>
      <c r="I9" s="67" t="s">
        <v>187</v>
      </c>
      <c r="J9" s="142" t="s">
        <v>188</v>
      </c>
      <c r="K9" s="142"/>
      <c r="L9" s="142"/>
    </row>
    <row r="10" spans="1:12" ht="15.75" x14ac:dyDescent="0.25">
      <c r="A10" s="142" t="s">
        <v>247</v>
      </c>
      <c r="B10" s="142"/>
      <c r="C10" s="68"/>
      <c r="D10" s="67" t="s">
        <v>185</v>
      </c>
      <c r="E10" s="68"/>
      <c r="F10" s="142" t="s">
        <v>189</v>
      </c>
      <c r="G10" s="142"/>
      <c r="H10" s="67"/>
      <c r="I10" s="67" t="s">
        <v>187</v>
      </c>
      <c r="J10" s="142" t="s">
        <v>190</v>
      </c>
      <c r="K10" s="142"/>
      <c r="L10" s="142"/>
    </row>
    <row r="11" spans="1:12" ht="15.75" x14ac:dyDescent="0.25">
      <c r="A11" s="142" t="s">
        <v>248</v>
      </c>
      <c r="B11" s="142"/>
      <c r="C11" s="68"/>
      <c r="D11" s="67" t="s">
        <v>185</v>
      </c>
      <c r="E11" s="68"/>
      <c r="F11" s="142" t="s">
        <v>191</v>
      </c>
      <c r="G11" s="142"/>
      <c r="H11" s="67"/>
      <c r="I11" s="67" t="s">
        <v>187</v>
      </c>
      <c r="J11" s="142" t="s">
        <v>192</v>
      </c>
      <c r="K11" s="142"/>
      <c r="L11" s="142"/>
    </row>
    <row r="12" spans="1:12" ht="15.75" x14ac:dyDescent="0.25">
      <c r="A12" s="142" t="s">
        <v>249</v>
      </c>
      <c r="B12" s="142"/>
      <c r="C12" s="68"/>
      <c r="D12" s="67" t="s">
        <v>185</v>
      </c>
      <c r="E12" s="68"/>
      <c r="F12" s="88" t="s">
        <v>193</v>
      </c>
      <c r="G12" s="88"/>
      <c r="H12" s="67"/>
      <c r="I12" s="67" t="s">
        <v>187</v>
      </c>
      <c r="J12" s="142" t="s">
        <v>194</v>
      </c>
      <c r="K12" s="142"/>
      <c r="L12" s="142"/>
    </row>
    <row r="13" spans="1:12" ht="15.75" x14ac:dyDescent="0.25">
      <c r="A13" s="142" t="s">
        <v>195</v>
      </c>
      <c r="B13" s="142"/>
      <c r="C13" s="68"/>
      <c r="D13" s="67" t="s">
        <v>185</v>
      </c>
      <c r="E13" s="68"/>
      <c r="F13" s="142" t="s">
        <v>196</v>
      </c>
      <c r="G13" s="142"/>
      <c r="H13" s="67"/>
      <c r="I13" s="67" t="s">
        <v>187</v>
      </c>
      <c r="J13" s="142" t="s">
        <v>194</v>
      </c>
      <c r="K13" s="142"/>
      <c r="L13" s="142"/>
    </row>
    <row r="14" spans="1:12" ht="15.75" x14ac:dyDescent="0.25">
      <c r="A14" s="142" t="s">
        <v>250</v>
      </c>
      <c r="B14" s="142"/>
      <c r="C14" s="68"/>
      <c r="D14" s="67" t="s">
        <v>185</v>
      </c>
      <c r="E14" s="68"/>
      <c r="F14" s="142" t="s">
        <v>251</v>
      </c>
      <c r="G14" s="142"/>
      <c r="H14" s="67"/>
      <c r="I14" s="67" t="s">
        <v>187</v>
      </c>
      <c r="J14" s="142" t="s">
        <v>194</v>
      </c>
      <c r="K14" s="142"/>
      <c r="L14" s="142"/>
    </row>
    <row r="15" spans="1:12" ht="15.75" x14ac:dyDescent="0.25">
      <c r="A15" s="142" t="s">
        <v>197</v>
      </c>
      <c r="B15" s="142"/>
      <c r="C15" s="68"/>
      <c r="D15" s="67" t="s">
        <v>185</v>
      </c>
      <c r="E15" s="68"/>
      <c r="F15" s="142" t="s">
        <v>198</v>
      </c>
      <c r="G15" s="142"/>
      <c r="H15" s="67"/>
      <c r="I15" s="67" t="s">
        <v>187</v>
      </c>
      <c r="J15" s="142" t="s">
        <v>194</v>
      </c>
      <c r="K15" s="142"/>
      <c r="L15" s="142"/>
    </row>
    <row r="16" spans="1:12" ht="15.75" x14ac:dyDescent="0.25">
      <c r="A16" s="142" t="s">
        <v>199</v>
      </c>
      <c r="B16" s="142"/>
      <c r="C16" s="68"/>
      <c r="D16" s="67" t="s">
        <v>185</v>
      </c>
      <c r="E16" s="68"/>
      <c r="F16" s="142" t="s">
        <v>200</v>
      </c>
      <c r="G16" s="142"/>
      <c r="H16" s="67"/>
      <c r="I16" s="67" t="s">
        <v>187</v>
      </c>
      <c r="J16" s="142" t="s">
        <v>201</v>
      </c>
      <c r="K16" s="142"/>
      <c r="L16" s="142"/>
    </row>
    <row r="17" spans="1:12" ht="16.5" x14ac:dyDescent="0.25">
      <c r="A17" s="142" t="s">
        <v>202</v>
      </c>
      <c r="B17" s="142"/>
      <c r="C17" s="142"/>
      <c r="D17" s="142"/>
      <c r="E17" s="66"/>
      <c r="F17" s="66"/>
      <c r="G17" s="66"/>
      <c r="H17" s="66"/>
      <c r="I17" s="66"/>
      <c r="J17" s="66"/>
      <c r="K17" s="66"/>
      <c r="L17" s="66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67" t="s">
        <v>2</v>
      </c>
      <c r="B19" s="167" t="s">
        <v>3</v>
      </c>
      <c r="C19" s="167" t="s">
        <v>4</v>
      </c>
      <c r="D19" s="170" t="s">
        <v>5</v>
      </c>
      <c r="E19" s="170" t="s">
        <v>6</v>
      </c>
      <c r="F19" s="164" t="s">
        <v>7</v>
      </c>
      <c r="G19" s="167" t="s">
        <v>8</v>
      </c>
      <c r="H19" s="157" t="s">
        <v>9</v>
      </c>
      <c r="I19" s="158"/>
      <c r="J19" s="157" t="s">
        <v>10</v>
      </c>
      <c r="K19" s="158"/>
      <c r="L19" s="161" t="s">
        <v>11</v>
      </c>
    </row>
    <row r="20" spans="1:12" x14ac:dyDescent="0.25">
      <c r="A20" s="168"/>
      <c r="B20" s="168"/>
      <c r="C20" s="168"/>
      <c r="D20" s="171"/>
      <c r="E20" s="171"/>
      <c r="F20" s="165"/>
      <c r="G20" s="168"/>
      <c r="H20" s="159"/>
      <c r="I20" s="160"/>
      <c r="J20" s="159"/>
      <c r="K20" s="160"/>
      <c r="L20" s="162"/>
    </row>
    <row r="21" spans="1:12" x14ac:dyDescent="0.25">
      <c r="A21" s="169"/>
      <c r="B21" s="169"/>
      <c r="C21" s="169"/>
      <c r="D21" s="172"/>
      <c r="E21" s="172"/>
      <c r="F21" s="166"/>
      <c r="G21" s="169"/>
      <c r="H21" s="2" t="s">
        <v>12</v>
      </c>
      <c r="I21" s="3" t="s">
        <v>13</v>
      </c>
      <c r="J21" s="2" t="s">
        <v>12</v>
      </c>
      <c r="K21" s="3" t="s">
        <v>13</v>
      </c>
      <c r="L21" s="163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23">
        <v>1</v>
      </c>
      <c r="B23" s="24" t="s">
        <v>29</v>
      </c>
      <c r="C23" s="25" t="s">
        <v>62</v>
      </c>
      <c r="D23" s="26">
        <v>1997</v>
      </c>
      <c r="E23" s="26" t="s">
        <v>63</v>
      </c>
      <c r="F23" s="27" t="s">
        <v>26</v>
      </c>
      <c r="G23" s="28">
        <v>3800000</v>
      </c>
      <c r="H23" s="27">
        <v>2</v>
      </c>
      <c r="I23" s="28">
        <f t="shared" ref="I23:I28" si="0">G23*H23</f>
        <v>7600000</v>
      </c>
      <c r="J23" s="27">
        <v>2</v>
      </c>
      <c r="K23" s="28">
        <f t="shared" ref="K23:K54" si="1">J23*G23</f>
        <v>7600000</v>
      </c>
      <c r="L23" s="26"/>
    </row>
    <row r="24" spans="1:12" x14ac:dyDescent="0.25">
      <c r="A24" s="23">
        <v>2</v>
      </c>
      <c r="B24" s="24" t="s">
        <v>36</v>
      </c>
      <c r="C24" s="29">
        <v>5001049</v>
      </c>
      <c r="D24" s="26">
        <v>2003</v>
      </c>
      <c r="E24" s="26" t="s">
        <v>63</v>
      </c>
      <c r="F24" s="27" t="s">
        <v>26</v>
      </c>
      <c r="G24" s="28">
        <v>1500000</v>
      </c>
      <c r="H24" s="27">
        <v>1</v>
      </c>
      <c r="I24" s="28">
        <f t="shared" si="0"/>
        <v>1500000</v>
      </c>
      <c r="J24" s="27">
        <v>1</v>
      </c>
      <c r="K24" s="28">
        <f t="shared" si="1"/>
        <v>1500000</v>
      </c>
      <c r="L24" s="26"/>
    </row>
    <row r="25" spans="1:12" x14ac:dyDescent="0.25">
      <c r="A25" s="23">
        <v>3</v>
      </c>
      <c r="B25" s="30" t="s">
        <v>64</v>
      </c>
      <c r="C25" s="29">
        <v>5001509</v>
      </c>
      <c r="D25" s="26">
        <v>2007</v>
      </c>
      <c r="E25" s="26" t="s">
        <v>63</v>
      </c>
      <c r="F25" s="27" t="s">
        <v>26</v>
      </c>
      <c r="G25" s="28">
        <v>605000</v>
      </c>
      <c r="H25" s="27">
        <v>10</v>
      </c>
      <c r="I25" s="28">
        <f t="shared" si="0"/>
        <v>6050000</v>
      </c>
      <c r="J25" s="27">
        <v>10</v>
      </c>
      <c r="K25" s="28">
        <f t="shared" si="1"/>
        <v>6050000</v>
      </c>
      <c r="L25" s="26"/>
    </row>
    <row r="26" spans="1:12" x14ac:dyDescent="0.25">
      <c r="A26" s="23">
        <v>4</v>
      </c>
      <c r="B26" s="24" t="s">
        <v>37</v>
      </c>
      <c r="C26" s="29">
        <v>5001671</v>
      </c>
      <c r="D26" s="26">
        <v>2008</v>
      </c>
      <c r="E26" s="26" t="s">
        <v>63</v>
      </c>
      <c r="F26" s="27" t="s">
        <v>26</v>
      </c>
      <c r="G26" s="28">
        <v>3500000</v>
      </c>
      <c r="H26" s="27">
        <v>1</v>
      </c>
      <c r="I26" s="28">
        <f t="shared" si="0"/>
        <v>3500000</v>
      </c>
      <c r="J26" s="27">
        <v>1</v>
      </c>
      <c r="K26" s="28">
        <f t="shared" si="1"/>
        <v>3500000</v>
      </c>
      <c r="L26" s="26"/>
    </row>
    <row r="27" spans="1:12" x14ac:dyDescent="0.25">
      <c r="A27" s="23">
        <v>5</v>
      </c>
      <c r="B27" s="24" t="s">
        <v>65</v>
      </c>
      <c r="C27" s="29">
        <v>5000793</v>
      </c>
      <c r="D27" s="26">
        <v>2000</v>
      </c>
      <c r="E27" s="26" t="s">
        <v>63</v>
      </c>
      <c r="F27" s="27" t="s">
        <v>26</v>
      </c>
      <c r="G27" s="28">
        <v>605000</v>
      </c>
      <c r="H27" s="27">
        <v>1</v>
      </c>
      <c r="I27" s="28">
        <f>G27*H27</f>
        <v>605000</v>
      </c>
      <c r="J27" s="27">
        <v>1</v>
      </c>
      <c r="K27" s="28">
        <f t="shared" si="1"/>
        <v>605000</v>
      </c>
      <c r="L27" s="26"/>
    </row>
    <row r="28" spans="1:12" x14ac:dyDescent="0.25">
      <c r="A28" s="23">
        <v>6</v>
      </c>
      <c r="B28" s="24" t="s">
        <v>27</v>
      </c>
      <c r="C28" s="29">
        <v>5000638</v>
      </c>
      <c r="D28" s="26">
        <v>1999</v>
      </c>
      <c r="E28" s="26" t="s">
        <v>63</v>
      </c>
      <c r="F28" s="27" t="s">
        <v>26</v>
      </c>
      <c r="G28" s="28">
        <v>181500</v>
      </c>
      <c r="H28" s="27">
        <v>1</v>
      </c>
      <c r="I28" s="28">
        <f t="shared" si="0"/>
        <v>181500</v>
      </c>
      <c r="J28" s="27">
        <v>1</v>
      </c>
      <c r="K28" s="28">
        <f t="shared" si="1"/>
        <v>181500</v>
      </c>
      <c r="L28" s="26"/>
    </row>
    <row r="29" spans="1:12" x14ac:dyDescent="0.25">
      <c r="A29" s="23">
        <v>7</v>
      </c>
      <c r="B29" s="24" t="s">
        <v>66</v>
      </c>
      <c r="C29" s="29">
        <v>5001764</v>
      </c>
      <c r="D29" s="26">
        <v>2009</v>
      </c>
      <c r="E29" s="26" t="s">
        <v>63</v>
      </c>
      <c r="F29" s="27" t="s">
        <v>26</v>
      </c>
      <c r="G29" s="28">
        <v>1650000</v>
      </c>
      <c r="H29" s="27">
        <v>1</v>
      </c>
      <c r="I29" s="28">
        <f t="shared" ref="I29:I60" si="2">G29*H29</f>
        <v>1650000</v>
      </c>
      <c r="J29" s="27">
        <v>1</v>
      </c>
      <c r="K29" s="28">
        <f t="shared" si="1"/>
        <v>1650000</v>
      </c>
      <c r="L29" s="26"/>
    </row>
    <row r="30" spans="1:12" x14ac:dyDescent="0.25">
      <c r="A30" s="23">
        <v>8</v>
      </c>
      <c r="B30" s="30" t="s">
        <v>28</v>
      </c>
      <c r="C30" s="29">
        <v>5001590</v>
      </c>
      <c r="D30" s="26">
        <v>2007</v>
      </c>
      <c r="E30" s="31" t="s">
        <v>63</v>
      </c>
      <c r="F30" s="29" t="s">
        <v>26</v>
      </c>
      <c r="G30" s="28">
        <v>1760000</v>
      </c>
      <c r="H30" s="27">
        <v>1</v>
      </c>
      <c r="I30" s="28">
        <f t="shared" si="2"/>
        <v>1760000</v>
      </c>
      <c r="J30" s="27">
        <v>1</v>
      </c>
      <c r="K30" s="28">
        <f t="shared" si="1"/>
        <v>1760000</v>
      </c>
      <c r="L30" s="27"/>
    </row>
    <row r="31" spans="1:12" x14ac:dyDescent="0.25">
      <c r="A31" s="23">
        <v>9</v>
      </c>
      <c r="B31" s="30" t="s">
        <v>27</v>
      </c>
      <c r="C31" s="29">
        <v>5000637</v>
      </c>
      <c r="D31" s="26"/>
      <c r="E31" s="31" t="s">
        <v>63</v>
      </c>
      <c r="F31" s="29" t="s">
        <v>26</v>
      </c>
      <c r="G31" s="28">
        <v>348700</v>
      </c>
      <c r="H31" s="27">
        <v>3</v>
      </c>
      <c r="I31" s="28">
        <f t="shared" si="2"/>
        <v>1046100</v>
      </c>
      <c r="J31" s="27">
        <v>3</v>
      </c>
      <c r="K31" s="28">
        <f t="shared" si="1"/>
        <v>1046100</v>
      </c>
      <c r="L31" s="27"/>
    </row>
    <row r="32" spans="1:12" x14ac:dyDescent="0.25">
      <c r="A32" s="23">
        <v>10</v>
      </c>
      <c r="B32" s="30" t="s">
        <v>67</v>
      </c>
      <c r="C32" s="29">
        <v>5001386</v>
      </c>
      <c r="D32" s="26">
        <v>2006</v>
      </c>
      <c r="E32" s="31" t="s">
        <v>63</v>
      </c>
      <c r="F32" s="29" t="s">
        <v>26</v>
      </c>
      <c r="G32" s="28">
        <v>957000</v>
      </c>
      <c r="H32" s="27">
        <v>1</v>
      </c>
      <c r="I32" s="28">
        <f t="shared" si="2"/>
        <v>957000</v>
      </c>
      <c r="J32" s="27">
        <v>1</v>
      </c>
      <c r="K32" s="28">
        <f t="shared" si="1"/>
        <v>957000</v>
      </c>
      <c r="L32" s="27"/>
    </row>
    <row r="33" spans="1:12" x14ac:dyDescent="0.25">
      <c r="A33" s="23">
        <v>11</v>
      </c>
      <c r="B33" s="30" t="s">
        <v>27</v>
      </c>
      <c r="C33" s="29">
        <v>5000637</v>
      </c>
      <c r="D33" s="26"/>
      <c r="E33" s="31" t="s">
        <v>63</v>
      </c>
      <c r="F33" s="29" t="s">
        <v>26</v>
      </c>
      <c r="G33" s="28">
        <v>348700</v>
      </c>
      <c r="H33" s="29">
        <f>43-18</f>
        <v>25</v>
      </c>
      <c r="I33" s="28">
        <f t="shared" si="2"/>
        <v>8717500</v>
      </c>
      <c r="J33" s="27">
        <v>25</v>
      </c>
      <c r="K33" s="28">
        <f t="shared" si="1"/>
        <v>8717500</v>
      </c>
      <c r="L33" s="32"/>
    </row>
    <row r="34" spans="1:12" x14ac:dyDescent="0.25">
      <c r="A34" s="23">
        <v>12</v>
      </c>
      <c r="B34" s="30" t="s">
        <v>27</v>
      </c>
      <c r="C34" s="29">
        <v>5000888</v>
      </c>
      <c r="D34" s="26">
        <v>2001</v>
      </c>
      <c r="E34" s="31" t="s">
        <v>63</v>
      </c>
      <c r="F34" s="29" t="s">
        <v>26</v>
      </c>
      <c r="G34" s="28">
        <v>350000</v>
      </c>
      <c r="H34" s="27">
        <v>42</v>
      </c>
      <c r="I34" s="28">
        <f t="shared" si="2"/>
        <v>14700000</v>
      </c>
      <c r="J34" s="27">
        <v>42</v>
      </c>
      <c r="K34" s="28">
        <f t="shared" si="1"/>
        <v>14700000</v>
      </c>
      <c r="L34" s="27"/>
    </row>
    <row r="35" spans="1:12" x14ac:dyDescent="0.25">
      <c r="A35" s="23">
        <v>13</v>
      </c>
      <c r="B35" s="30" t="s">
        <v>68</v>
      </c>
      <c r="C35" s="29">
        <v>5001106</v>
      </c>
      <c r="D35" s="26">
        <v>2004</v>
      </c>
      <c r="E35" s="31" t="s">
        <v>63</v>
      </c>
      <c r="F35" s="29" t="s">
        <v>26</v>
      </c>
      <c r="G35" s="28">
        <v>2730000</v>
      </c>
      <c r="H35" s="27">
        <v>5</v>
      </c>
      <c r="I35" s="28">
        <f t="shared" si="2"/>
        <v>13650000</v>
      </c>
      <c r="J35" s="27">
        <v>5</v>
      </c>
      <c r="K35" s="28">
        <f t="shared" si="1"/>
        <v>13650000</v>
      </c>
      <c r="L35" s="27"/>
    </row>
    <row r="36" spans="1:12" x14ac:dyDescent="0.25">
      <c r="A36" s="23">
        <v>14</v>
      </c>
      <c r="B36" s="30" t="s">
        <v>69</v>
      </c>
      <c r="C36" s="29">
        <v>5001147</v>
      </c>
      <c r="D36" s="26">
        <v>2005</v>
      </c>
      <c r="E36" s="31" t="s">
        <v>63</v>
      </c>
      <c r="F36" s="29" t="s">
        <v>26</v>
      </c>
      <c r="G36" s="28">
        <v>1900000</v>
      </c>
      <c r="H36" s="27">
        <v>1</v>
      </c>
      <c r="I36" s="28">
        <f t="shared" si="2"/>
        <v>1900000</v>
      </c>
      <c r="J36" s="27">
        <v>1</v>
      </c>
      <c r="K36" s="28">
        <f t="shared" si="1"/>
        <v>1900000</v>
      </c>
      <c r="L36" s="27"/>
    </row>
    <row r="37" spans="1:12" x14ac:dyDescent="0.25">
      <c r="A37" s="23">
        <v>15</v>
      </c>
      <c r="B37" s="30" t="s">
        <v>64</v>
      </c>
      <c r="C37" s="29">
        <v>5001509</v>
      </c>
      <c r="D37" s="26">
        <v>2007</v>
      </c>
      <c r="E37" s="31" t="s">
        <v>63</v>
      </c>
      <c r="F37" s="29" t="s">
        <v>26</v>
      </c>
      <c r="G37" s="28">
        <v>605000</v>
      </c>
      <c r="H37" s="27">
        <f>99-14</f>
        <v>85</v>
      </c>
      <c r="I37" s="28">
        <f t="shared" si="2"/>
        <v>51425000</v>
      </c>
      <c r="J37" s="27">
        <v>85</v>
      </c>
      <c r="K37" s="28">
        <f t="shared" si="1"/>
        <v>51425000</v>
      </c>
      <c r="L37" s="27"/>
    </row>
    <row r="38" spans="1:12" x14ac:dyDescent="0.25">
      <c r="A38" s="23">
        <v>16</v>
      </c>
      <c r="B38" s="30" t="s">
        <v>70</v>
      </c>
      <c r="C38" s="29" t="s">
        <v>71</v>
      </c>
      <c r="D38" s="31">
        <v>2010</v>
      </c>
      <c r="E38" s="31" t="s">
        <v>63</v>
      </c>
      <c r="F38" s="29" t="s">
        <v>26</v>
      </c>
      <c r="G38" s="33">
        <v>3500000</v>
      </c>
      <c r="H38" s="29">
        <v>1</v>
      </c>
      <c r="I38" s="28">
        <f t="shared" si="2"/>
        <v>3500000</v>
      </c>
      <c r="J38" s="29">
        <v>1</v>
      </c>
      <c r="K38" s="28">
        <f t="shared" si="1"/>
        <v>3500000</v>
      </c>
      <c r="L38" s="29"/>
    </row>
    <row r="39" spans="1:12" x14ac:dyDescent="0.25">
      <c r="A39" s="23">
        <v>17</v>
      </c>
      <c r="B39" s="30" t="s">
        <v>72</v>
      </c>
      <c r="C39" s="29" t="s">
        <v>73</v>
      </c>
      <c r="D39" s="31">
        <v>2011</v>
      </c>
      <c r="E39" s="31" t="s">
        <v>63</v>
      </c>
      <c r="F39" s="29" t="s">
        <v>26</v>
      </c>
      <c r="G39" s="33">
        <v>420000</v>
      </c>
      <c r="H39" s="29">
        <v>3</v>
      </c>
      <c r="I39" s="28">
        <f t="shared" si="2"/>
        <v>1260000</v>
      </c>
      <c r="J39" s="29">
        <v>3</v>
      </c>
      <c r="K39" s="28">
        <f t="shared" si="1"/>
        <v>1260000</v>
      </c>
      <c r="L39" s="29"/>
    </row>
    <row r="40" spans="1:12" x14ac:dyDescent="0.25">
      <c r="A40" s="23">
        <v>18</v>
      </c>
      <c r="B40" s="30" t="s">
        <v>74</v>
      </c>
      <c r="C40" s="29" t="s">
        <v>75</v>
      </c>
      <c r="D40" s="31">
        <v>2011</v>
      </c>
      <c r="E40" s="31" t="s">
        <v>63</v>
      </c>
      <c r="F40" s="29" t="s">
        <v>26</v>
      </c>
      <c r="G40" s="33">
        <v>71995</v>
      </c>
      <c r="H40" s="34">
        <v>150</v>
      </c>
      <c r="I40" s="28">
        <f t="shared" si="2"/>
        <v>10799250</v>
      </c>
      <c r="J40" s="34">
        <v>150</v>
      </c>
      <c r="K40" s="28">
        <f t="shared" si="1"/>
        <v>10799250</v>
      </c>
      <c r="L40" s="29"/>
    </row>
    <row r="41" spans="1:12" x14ac:dyDescent="0.25">
      <c r="A41" s="113">
        <v>19</v>
      </c>
      <c r="B41" s="4" t="s">
        <v>76</v>
      </c>
      <c r="C41" s="7">
        <v>5001836</v>
      </c>
      <c r="D41" s="114">
        <v>2009</v>
      </c>
      <c r="E41" s="115" t="s">
        <v>63</v>
      </c>
      <c r="F41" s="7" t="s">
        <v>26</v>
      </c>
      <c r="G41" s="116">
        <v>3850000</v>
      </c>
      <c r="H41" s="117">
        <v>10</v>
      </c>
      <c r="I41" s="116">
        <f t="shared" si="2"/>
        <v>38500000</v>
      </c>
      <c r="J41" s="117">
        <v>10</v>
      </c>
      <c r="K41" s="116">
        <f t="shared" si="1"/>
        <v>38500000</v>
      </c>
      <c r="L41" s="117"/>
    </row>
    <row r="42" spans="1:12" x14ac:dyDescent="0.25">
      <c r="A42" s="23">
        <v>20</v>
      </c>
      <c r="B42" s="30" t="s">
        <v>77</v>
      </c>
      <c r="C42" s="29" t="s">
        <v>78</v>
      </c>
      <c r="D42" s="26">
        <v>2009</v>
      </c>
      <c r="E42" s="31" t="s">
        <v>63</v>
      </c>
      <c r="F42" s="29" t="s">
        <v>26</v>
      </c>
      <c r="G42" s="28">
        <v>3850000</v>
      </c>
      <c r="H42" s="27">
        <v>10</v>
      </c>
      <c r="I42" s="28">
        <f t="shared" si="2"/>
        <v>38500000</v>
      </c>
      <c r="J42" s="27">
        <v>10</v>
      </c>
      <c r="K42" s="28">
        <f t="shared" si="1"/>
        <v>38500000</v>
      </c>
      <c r="L42" s="27"/>
    </row>
    <row r="43" spans="1:12" x14ac:dyDescent="0.25">
      <c r="A43" s="23">
        <v>21</v>
      </c>
      <c r="B43" s="30" t="s">
        <v>79</v>
      </c>
      <c r="C43" s="29" t="s">
        <v>80</v>
      </c>
      <c r="D43" s="26">
        <v>2009</v>
      </c>
      <c r="E43" s="31" t="s">
        <v>63</v>
      </c>
      <c r="F43" s="29" t="s">
        <v>26</v>
      </c>
      <c r="G43" s="28">
        <v>3850000</v>
      </c>
      <c r="H43" s="27">
        <v>25</v>
      </c>
      <c r="I43" s="28">
        <f t="shared" si="2"/>
        <v>96250000</v>
      </c>
      <c r="J43" s="27">
        <v>25</v>
      </c>
      <c r="K43" s="28">
        <f t="shared" si="1"/>
        <v>96250000</v>
      </c>
      <c r="L43" s="27"/>
    </row>
    <row r="44" spans="1:12" x14ac:dyDescent="0.25">
      <c r="A44" s="23">
        <v>22</v>
      </c>
      <c r="B44" s="30" t="s">
        <v>76</v>
      </c>
      <c r="C44" s="29" t="s">
        <v>81</v>
      </c>
      <c r="D44" s="26">
        <v>2009</v>
      </c>
      <c r="E44" s="31" t="s">
        <v>63</v>
      </c>
      <c r="F44" s="29" t="s">
        <v>26</v>
      </c>
      <c r="G44" s="28">
        <v>3850000</v>
      </c>
      <c r="H44" s="27">
        <v>21</v>
      </c>
      <c r="I44" s="28">
        <f t="shared" si="2"/>
        <v>80850000</v>
      </c>
      <c r="J44" s="27">
        <v>21</v>
      </c>
      <c r="K44" s="28">
        <f t="shared" si="1"/>
        <v>80850000</v>
      </c>
      <c r="L44" s="27"/>
    </row>
    <row r="45" spans="1:12" x14ac:dyDescent="0.25">
      <c r="A45" s="23">
        <v>23</v>
      </c>
      <c r="B45" s="30" t="s">
        <v>76</v>
      </c>
      <c r="C45" s="29" t="s">
        <v>82</v>
      </c>
      <c r="D45" s="26">
        <v>2009</v>
      </c>
      <c r="E45" s="31" t="s">
        <v>63</v>
      </c>
      <c r="F45" s="29" t="s">
        <v>26</v>
      </c>
      <c r="G45" s="28">
        <v>3850000</v>
      </c>
      <c r="H45" s="27">
        <v>25</v>
      </c>
      <c r="I45" s="28">
        <f t="shared" si="2"/>
        <v>96250000</v>
      </c>
      <c r="J45" s="27">
        <v>25</v>
      </c>
      <c r="K45" s="28">
        <f t="shared" si="1"/>
        <v>96250000</v>
      </c>
      <c r="L45" s="27"/>
    </row>
    <row r="46" spans="1:12" x14ac:dyDescent="0.25">
      <c r="A46" s="23">
        <v>24</v>
      </c>
      <c r="B46" s="30" t="s">
        <v>31</v>
      </c>
      <c r="C46" s="29" t="s">
        <v>83</v>
      </c>
      <c r="D46" s="26">
        <v>2009</v>
      </c>
      <c r="E46" s="31" t="s">
        <v>63</v>
      </c>
      <c r="F46" s="29" t="s">
        <v>26</v>
      </c>
      <c r="G46" s="28">
        <v>950000</v>
      </c>
      <c r="H46" s="27">
        <v>100</v>
      </c>
      <c r="I46" s="28">
        <f t="shared" si="2"/>
        <v>95000000</v>
      </c>
      <c r="J46" s="27">
        <v>100</v>
      </c>
      <c r="K46" s="28">
        <f t="shared" si="1"/>
        <v>95000000</v>
      </c>
      <c r="L46" s="27"/>
    </row>
    <row r="47" spans="1:12" x14ac:dyDescent="0.25">
      <c r="A47" s="23">
        <v>25</v>
      </c>
      <c r="B47" s="30" t="s">
        <v>84</v>
      </c>
      <c r="C47" s="29">
        <v>5001806</v>
      </c>
      <c r="D47" s="26">
        <v>2009</v>
      </c>
      <c r="E47" s="31" t="s">
        <v>63</v>
      </c>
      <c r="F47" s="29" t="s">
        <v>26</v>
      </c>
      <c r="G47" s="28">
        <v>3850000</v>
      </c>
      <c r="H47" s="27">
        <v>15</v>
      </c>
      <c r="I47" s="28">
        <f t="shared" si="2"/>
        <v>57750000</v>
      </c>
      <c r="J47" s="27">
        <v>15</v>
      </c>
      <c r="K47" s="28">
        <f t="shared" si="1"/>
        <v>57750000</v>
      </c>
      <c r="L47" s="27"/>
    </row>
    <row r="48" spans="1:12" x14ac:dyDescent="0.25">
      <c r="A48" s="23">
        <v>26</v>
      </c>
      <c r="B48" s="30" t="s">
        <v>27</v>
      </c>
      <c r="C48" s="29">
        <v>5001807</v>
      </c>
      <c r="D48" s="26">
        <v>2009</v>
      </c>
      <c r="E48" s="31" t="s">
        <v>63</v>
      </c>
      <c r="F48" s="29" t="s">
        <v>26</v>
      </c>
      <c r="G48" s="28">
        <v>950000</v>
      </c>
      <c r="H48" s="27">
        <v>35</v>
      </c>
      <c r="I48" s="28">
        <f t="shared" si="2"/>
        <v>33250000</v>
      </c>
      <c r="J48" s="27">
        <v>35</v>
      </c>
      <c r="K48" s="28">
        <f t="shared" si="1"/>
        <v>33250000</v>
      </c>
      <c r="L48" s="27"/>
    </row>
    <row r="49" spans="1:12" x14ac:dyDescent="0.25">
      <c r="A49" s="23">
        <v>27</v>
      </c>
      <c r="B49" s="30" t="s">
        <v>84</v>
      </c>
      <c r="C49" s="29">
        <v>5001808</v>
      </c>
      <c r="D49" s="26">
        <v>2009</v>
      </c>
      <c r="E49" s="31" t="s">
        <v>63</v>
      </c>
      <c r="F49" s="29" t="s">
        <v>26</v>
      </c>
      <c r="G49" s="28">
        <v>3850000</v>
      </c>
      <c r="H49" s="27">
        <v>25</v>
      </c>
      <c r="I49" s="28">
        <f t="shared" si="2"/>
        <v>96250000</v>
      </c>
      <c r="J49" s="27">
        <v>25</v>
      </c>
      <c r="K49" s="28">
        <f t="shared" si="1"/>
        <v>96250000</v>
      </c>
      <c r="L49" s="27"/>
    </row>
    <row r="50" spans="1:12" x14ac:dyDescent="0.25">
      <c r="A50" s="23">
        <v>28</v>
      </c>
      <c r="B50" s="30" t="s">
        <v>27</v>
      </c>
      <c r="C50" s="29">
        <v>5001809</v>
      </c>
      <c r="D50" s="26">
        <v>2009</v>
      </c>
      <c r="E50" s="31" t="s">
        <v>63</v>
      </c>
      <c r="F50" s="29" t="s">
        <v>26</v>
      </c>
      <c r="G50" s="28">
        <v>950000</v>
      </c>
      <c r="H50" s="27">
        <v>100</v>
      </c>
      <c r="I50" s="28">
        <f t="shared" si="2"/>
        <v>95000000</v>
      </c>
      <c r="J50" s="27">
        <v>100</v>
      </c>
      <c r="K50" s="28">
        <f t="shared" si="1"/>
        <v>95000000</v>
      </c>
      <c r="L50" s="27"/>
    </row>
    <row r="51" spans="1:12" x14ac:dyDescent="0.25">
      <c r="A51" s="23">
        <v>29</v>
      </c>
      <c r="B51" s="30" t="s">
        <v>85</v>
      </c>
      <c r="C51" s="25" t="s">
        <v>86</v>
      </c>
      <c r="D51" s="26"/>
      <c r="E51" s="31" t="s">
        <v>63</v>
      </c>
      <c r="F51" s="29" t="s">
        <v>87</v>
      </c>
      <c r="G51" s="28">
        <v>600000</v>
      </c>
      <c r="H51" s="27">
        <v>1</v>
      </c>
      <c r="I51" s="28">
        <f t="shared" si="2"/>
        <v>600000</v>
      </c>
      <c r="J51" s="27">
        <v>1</v>
      </c>
      <c r="K51" s="28">
        <f t="shared" si="1"/>
        <v>600000</v>
      </c>
      <c r="L51" s="27"/>
    </row>
    <row r="52" spans="1:12" x14ac:dyDescent="0.25">
      <c r="A52" s="23">
        <v>30</v>
      </c>
      <c r="B52" s="30" t="s">
        <v>24</v>
      </c>
      <c r="C52" s="29">
        <v>5000779</v>
      </c>
      <c r="D52" s="26">
        <v>2000</v>
      </c>
      <c r="E52" s="31" t="s">
        <v>63</v>
      </c>
      <c r="F52" s="29" t="s">
        <v>25</v>
      </c>
      <c r="G52" s="28">
        <v>489500</v>
      </c>
      <c r="H52" s="29">
        <f>100-44-16</f>
        <v>40</v>
      </c>
      <c r="I52" s="28">
        <f t="shared" si="2"/>
        <v>19580000</v>
      </c>
      <c r="J52" s="27">
        <v>40</v>
      </c>
      <c r="K52" s="28">
        <f t="shared" si="1"/>
        <v>19580000</v>
      </c>
      <c r="L52" s="32"/>
    </row>
    <row r="53" spans="1:12" x14ac:dyDescent="0.25">
      <c r="A53" s="23">
        <v>31</v>
      </c>
      <c r="B53" s="30" t="s">
        <v>30</v>
      </c>
      <c r="C53" s="29">
        <v>5001004</v>
      </c>
      <c r="D53" s="26">
        <v>2002</v>
      </c>
      <c r="E53" s="31" t="s">
        <v>63</v>
      </c>
      <c r="F53" s="29" t="s">
        <v>25</v>
      </c>
      <c r="G53" s="28">
        <v>462000</v>
      </c>
      <c r="H53" s="27">
        <v>90</v>
      </c>
      <c r="I53" s="28">
        <f t="shared" si="2"/>
        <v>41580000</v>
      </c>
      <c r="J53" s="27">
        <v>90</v>
      </c>
      <c r="K53" s="28">
        <f t="shared" si="1"/>
        <v>41580000</v>
      </c>
      <c r="L53" s="27"/>
    </row>
    <row r="54" spans="1:12" x14ac:dyDescent="0.25">
      <c r="A54" s="23">
        <v>32</v>
      </c>
      <c r="B54" s="30" t="s">
        <v>88</v>
      </c>
      <c r="C54" s="29">
        <v>5001035</v>
      </c>
      <c r="D54" s="26">
        <v>2003</v>
      </c>
      <c r="E54" s="31" t="s">
        <v>63</v>
      </c>
      <c r="F54" s="29" t="s">
        <v>25</v>
      </c>
      <c r="G54" s="28">
        <v>1100000</v>
      </c>
      <c r="H54" s="27">
        <v>1</v>
      </c>
      <c r="I54" s="28">
        <f t="shared" si="2"/>
        <v>1100000</v>
      </c>
      <c r="J54" s="27">
        <v>1</v>
      </c>
      <c r="K54" s="28">
        <f t="shared" si="1"/>
        <v>1100000</v>
      </c>
      <c r="L54" s="27"/>
    </row>
    <row r="55" spans="1:12" x14ac:dyDescent="0.25">
      <c r="A55" s="23">
        <v>33</v>
      </c>
      <c r="B55" s="30" t="s">
        <v>28</v>
      </c>
      <c r="C55" s="29">
        <v>5001042</v>
      </c>
      <c r="D55" s="26">
        <v>2003</v>
      </c>
      <c r="E55" s="31" t="s">
        <v>63</v>
      </c>
      <c r="F55" s="29" t="s">
        <v>26</v>
      </c>
      <c r="G55" s="28">
        <v>1795500</v>
      </c>
      <c r="H55" s="27">
        <v>2</v>
      </c>
      <c r="I55" s="28">
        <f t="shared" si="2"/>
        <v>3591000</v>
      </c>
      <c r="J55" s="27">
        <v>2</v>
      </c>
      <c r="K55" s="28">
        <f t="shared" ref="K55:K86" si="3">J55*G55</f>
        <v>3591000</v>
      </c>
      <c r="L55" s="27"/>
    </row>
    <row r="56" spans="1:12" x14ac:dyDescent="0.25">
      <c r="A56" s="23">
        <v>34</v>
      </c>
      <c r="B56" s="30" t="s">
        <v>88</v>
      </c>
      <c r="C56" s="29">
        <v>5001045</v>
      </c>
      <c r="D56" s="26">
        <v>2003</v>
      </c>
      <c r="E56" s="31" t="s">
        <v>63</v>
      </c>
      <c r="F56" s="29" t="s">
        <v>25</v>
      </c>
      <c r="G56" s="28">
        <v>850000</v>
      </c>
      <c r="H56" s="27">
        <v>4</v>
      </c>
      <c r="I56" s="28">
        <f t="shared" si="2"/>
        <v>3400000</v>
      </c>
      <c r="J56" s="27">
        <v>4</v>
      </c>
      <c r="K56" s="28">
        <f t="shared" si="3"/>
        <v>3400000</v>
      </c>
      <c r="L56" s="27"/>
    </row>
    <row r="57" spans="1:12" x14ac:dyDescent="0.25">
      <c r="A57" s="23">
        <v>35</v>
      </c>
      <c r="B57" s="30" t="s">
        <v>88</v>
      </c>
      <c r="C57" s="29">
        <v>5001050</v>
      </c>
      <c r="D57" s="26">
        <v>2003</v>
      </c>
      <c r="E57" s="31" t="s">
        <v>63</v>
      </c>
      <c r="F57" s="29" t="s">
        <v>25</v>
      </c>
      <c r="G57" s="28">
        <v>850000</v>
      </c>
      <c r="H57" s="27">
        <v>4</v>
      </c>
      <c r="I57" s="28">
        <f t="shared" si="2"/>
        <v>3400000</v>
      </c>
      <c r="J57" s="27">
        <v>4</v>
      </c>
      <c r="K57" s="28">
        <f t="shared" si="3"/>
        <v>3400000</v>
      </c>
      <c r="L57" s="27"/>
    </row>
    <row r="58" spans="1:12" x14ac:dyDescent="0.25">
      <c r="A58" s="23">
        <v>36</v>
      </c>
      <c r="B58" s="30" t="s">
        <v>32</v>
      </c>
      <c r="C58" s="29">
        <v>5001061</v>
      </c>
      <c r="D58" s="26">
        <v>2003</v>
      </c>
      <c r="E58" s="31" t="s">
        <v>63</v>
      </c>
      <c r="F58" s="29" t="s">
        <v>26</v>
      </c>
      <c r="G58" s="28">
        <v>1634125</v>
      </c>
      <c r="H58" s="27">
        <v>10</v>
      </c>
      <c r="I58" s="28">
        <f t="shared" si="2"/>
        <v>16341250</v>
      </c>
      <c r="J58" s="27">
        <v>10</v>
      </c>
      <c r="K58" s="28">
        <f t="shared" si="3"/>
        <v>16341250</v>
      </c>
      <c r="L58" s="27"/>
    </row>
    <row r="59" spans="1:12" x14ac:dyDescent="0.25">
      <c r="A59" s="23">
        <v>37</v>
      </c>
      <c r="B59" s="30" t="s">
        <v>89</v>
      </c>
      <c r="C59" s="29">
        <v>5001088</v>
      </c>
      <c r="D59" s="26">
        <v>2003</v>
      </c>
      <c r="E59" s="31" t="s">
        <v>63</v>
      </c>
      <c r="F59" s="29" t="s">
        <v>26</v>
      </c>
      <c r="G59" s="28">
        <v>315000</v>
      </c>
      <c r="H59" s="27">
        <v>7</v>
      </c>
      <c r="I59" s="28">
        <f t="shared" si="2"/>
        <v>2205000</v>
      </c>
      <c r="J59" s="27">
        <v>7</v>
      </c>
      <c r="K59" s="28">
        <f t="shared" si="3"/>
        <v>2205000</v>
      </c>
      <c r="L59" s="27"/>
    </row>
    <row r="60" spans="1:12" x14ac:dyDescent="0.25">
      <c r="A60" s="23">
        <v>38</v>
      </c>
      <c r="B60" s="30" t="s">
        <v>30</v>
      </c>
      <c r="C60" s="29">
        <v>5001105</v>
      </c>
      <c r="D60" s="26">
        <v>2004</v>
      </c>
      <c r="E60" s="31" t="s">
        <v>63</v>
      </c>
      <c r="F60" s="29" t="s">
        <v>25</v>
      </c>
      <c r="G60" s="28">
        <v>514500</v>
      </c>
      <c r="H60" s="27">
        <f>125-40</f>
        <v>85</v>
      </c>
      <c r="I60" s="28">
        <f t="shared" si="2"/>
        <v>43732500</v>
      </c>
      <c r="J60" s="27">
        <v>85</v>
      </c>
      <c r="K60" s="28">
        <f t="shared" si="3"/>
        <v>43732500</v>
      </c>
      <c r="L60" s="32"/>
    </row>
    <row r="61" spans="1:12" x14ac:dyDescent="0.25">
      <c r="A61" s="23">
        <v>39</v>
      </c>
      <c r="B61" s="35" t="s">
        <v>33</v>
      </c>
      <c r="C61" s="29">
        <v>5001111</v>
      </c>
      <c r="D61" s="26">
        <v>2004</v>
      </c>
      <c r="E61" s="31" t="s">
        <v>63</v>
      </c>
      <c r="F61" s="29" t="s">
        <v>25</v>
      </c>
      <c r="G61" s="28">
        <v>987000</v>
      </c>
      <c r="H61" s="27">
        <v>6</v>
      </c>
      <c r="I61" s="28">
        <f t="shared" ref="I61:I92" si="4">G61*H61</f>
        <v>5922000</v>
      </c>
      <c r="J61" s="27">
        <v>6</v>
      </c>
      <c r="K61" s="28">
        <f t="shared" si="3"/>
        <v>5922000</v>
      </c>
      <c r="L61" s="27"/>
    </row>
    <row r="62" spans="1:12" x14ac:dyDescent="0.25">
      <c r="A62" s="23">
        <v>40</v>
      </c>
      <c r="B62" s="30" t="s">
        <v>90</v>
      </c>
      <c r="C62" s="29">
        <v>5001119</v>
      </c>
      <c r="D62" s="26">
        <v>2004</v>
      </c>
      <c r="E62" s="31" t="s">
        <v>63</v>
      </c>
      <c r="F62" s="29" t="s">
        <v>26</v>
      </c>
      <c r="G62" s="28">
        <v>315000</v>
      </c>
      <c r="H62" s="27">
        <v>5</v>
      </c>
      <c r="I62" s="28">
        <f t="shared" si="4"/>
        <v>1575000</v>
      </c>
      <c r="J62" s="27">
        <v>5</v>
      </c>
      <c r="K62" s="28">
        <f t="shared" si="3"/>
        <v>1575000</v>
      </c>
      <c r="L62" s="27"/>
    </row>
    <row r="63" spans="1:12" x14ac:dyDescent="0.25">
      <c r="A63" s="23">
        <v>41</v>
      </c>
      <c r="B63" s="30" t="s">
        <v>91</v>
      </c>
      <c r="C63" s="29">
        <v>5001152</v>
      </c>
      <c r="D63" s="26">
        <v>2005</v>
      </c>
      <c r="E63" s="31" t="s">
        <v>63</v>
      </c>
      <c r="F63" s="29" t="s">
        <v>26</v>
      </c>
      <c r="G63" s="28">
        <v>1700000</v>
      </c>
      <c r="H63" s="27">
        <v>7</v>
      </c>
      <c r="I63" s="28">
        <f t="shared" si="4"/>
        <v>11900000</v>
      </c>
      <c r="J63" s="27">
        <v>7</v>
      </c>
      <c r="K63" s="28">
        <f t="shared" si="3"/>
        <v>11900000</v>
      </c>
      <c r="L63" s="27"/>
    </row>
    <row r="64" spans="1:12" x14ac:dyDescent="0.25">
      <c r="A64" s="23">
        <v>42</v>
      </c>
      <c r="B64" s="30" t="s">
        <v>85</v>
      </c>
      <c r="C64" s="29">
        <v>5001154</v>
      </c>
      <c r="D64" s="26">
        <v>2005</v>
      </c>
      <c r="E64" s="31" t="s">
        <v>63</v>
      </c>
      <c r="F64" s="29" t="s">
        <v>87</v>
      </c>
      <c r="G64" s="28">
        <v>450000</v>
      </c>
      <c r="H64" s="27">
        <v>8</v>
      </c>
      <c r="I64" s="28">
        <f t="shared" si="4"/>
        <v>3600000</v>
      </c>
      <c r="J64" s="27">
        <v>8</v>
      </c>
      <c r="K64" s="28">
        <f t="shared" si="3"/>
        <v>3600000</v>
      </c>
      <c r="L64" s="27"/>
    </row>
    <row r="65" spans="1:12" x14ac:dyDescent="0.25">
      <c r="A65" s="23">
        <v>43</v>
      </c>
      <c r="B65" s="30" t="s">
        <v>92</v>
      </c>
      <c r="C65" s="29">
        <v>5001155</v>
      </c>
      <c r="D65" s="26">
        <v>2005</v>
      </c>
      <c r="E65" s="31" t="s">
        <v>63</v>
      </c>
      <c r="F65" s="29" t="s">
        <v>26</v>
      </c>
      <c r="G65" s="28">
        <v>300000</v>
      </c>
      <c r="H65" s="27">
        <v>4</v>
      </c>
      <c r="I65" s="28">
        <f t="shared" si="4"/>
        <v>1200000</v>
      </c>
      <c r="J65" s="27">
        <v>4</v>
      </c>
      <c r="K65" s="28">
        <f t="shared" si="3"/>
        <v>1200000</v>
      </c>
      <c r="L65" s="27"/>
    </row>
    <row r="66" spans="1:12" x14ac:dyDescent="0.25">
      <c r="A66" s="23">
        <v>44</v>
      </c>
      <c r="B66" s="30" t="s">
        <v>41</v>
      </c>
      <c r="C66" s="29">
        <v>5001166</v>
      </c>
      <c r="D66" s="26">
        <v>2005</v>
      </c>
      <c r="E66" s="31" t="s">
        <v>63</v>
      </c>
      <c r="F66" s="29" t="s">
        <v>26</v>
      </c>
      <c r="G66" s="28">
        <v>365000</v>
      </c>
      <c r="H66" s="27">
        <v>15</v>
      </c>
      <c r="I66" s="28">
        <f t="shared" si="4"/>
        <v>5475000</v>
      </c>
      <c r="J66" s="27">
        <v>15</v>
      </c>
      <c r="K66" s="28">
        <f t="shared" si="3"/>
        <v>5475000</v>
      </c>
      <c r="L66" s="27"/>
    </row>
    <row r="67" spans="1:12" x14ac:dyDescent="0.25">
      <c r="A67" s="23">
        <v>45</v>
      </c>
      <c r="B67" s="30" t="s">
        <v>93</v>
      </c>
      <c r="C67" s="29">
        <v>5001188</v>
      </c>
      <c r="D67" s="26">
        <v>2005</v>
      </c>
      <c r="E67" s="31" t="s">
        <v>63</v>
      </c>
      <c r="F67" s="29" t="s">
        <v>25</v>
      </c>
      <c r="G67" s="28">
        <v>550000</v>
      </c>
      <c r="H67" s="27">
        <v>50</v>
      </c>
      <c r="I67" s="28">
        <f t="shared" si="4"/>
        <v>27500000</v>
      </c>
      <c r="J67" s="27">
        <v>50</v>
      </c>
      <c r="K67" s="28">
        <f t="shared" si="3"/>
        <v>27500000</v>
      </c>
      <c r="L67" s="27"/>
    </row>
    <row r="68" spans="1:12" x14ac:dyDescent="0.25">
      <c r="A68" s="23">
        <v>46</v>
      </c>
      <c r="B68" s="30" t="s">
        <v>90</v>
      </c>
      <c r="C68" s="29">
        <v>5001190</v>
      </c>
      <c r="D68" s="26">
        <v>2005</v>
      </c>
      <c r="E68" s="31" t="s">
        <v>63</v>
      </c>
      <c r="F68" s="29" t="s">
        <v>26</v>
      </c>
      <c r="G68" s="28">
        <v>368000</v>
      </c>
      <c r="H68" s="27">
        <v>4</v>
      </c>
      <c r="I68" s="28">
        <f t="shared" si="4"/>
        <v>1472000</v>
      </c>
      <c r="J68" s="27">
        <v>4</v>
      </c>
      <c r="K68" s="28">
        <f t="shared" si="3"/>
        <v>1472000</v>
      </c>
      <c r="L68" s="27"/>
    </row>
    <row r="69" spans="1:12" x14ac:dyDescent="0.25">
      <c r="A69" s="23">
        <v>47</v>
      </c>
      <c r="B69" s="30" t="s">
        <v>41</v>
      </c>
      <c r="C69" s="29">
        <v>5001214</v>
      </c>
      <c r="D69" s="26">
        <v>2006</v>
      </c>
      <c r="E69" s="31" t="s">
        <v>63</v>
      </c>
      <c r="F69" s="29" t="s">
        <v>26</v>
      </c>
      <c r="G69" s="28">
        <v>385000</v>
      </c>
      <c r="H69" s="27">
        <v>7</v>
      </c>
      <c r="I69" s="28">
        <f t="shared" si="4"/>
        <v>2695000</v>
      </c>
      <c r="J69" s="27">
        <v>7</v>
      </c>
      <c r="K69" s="28">
        <f t="shared" si="3"/>
        <v>2695000</v>
      </c>
      <c r="L69" s="27"/>
    </row>
    <row r="70" spans="1:12" x14ac:dyDescent="0.25">
      <c r="A70" s="23">
        <v>48</v>
      </c>
      <c r="B70" s="30" t="s">
        <v>34</v>
      </c>
      <c r="C70" s="29">
        <v>5001217</v>
      </c>
      <c r="D70" s="26">
        <v>2006</v>
      </c>
      <c r="E70" s="31" t="s">
        <v>63</v>
      </c>
      <c r="F70" s="29" t="s">
        <v>25</v>
      </c>
      <c r="G70" s="28">
        <v>550000</v>
      </c>
      <c r="H70" s="27">
        <v>107</v>
      </c>
      <c r="I70" s="28">
        <f t="shared" si="4"/>
        <v>58850000</v>
      </c>
      <c r="J70" s="27">
        <v>107</v>
      </c>
      <c r="K70" s="28">
        <f t="shared" si="3"/>
        <v>58850000</v>
      </c>
      <c r="L70" s="27"/>
    </row>
    <row r="71" spans="1:12" x14ac:dyDescent="0.25">
      <c r="A71" s="23">
        <v>49</v>
      </c>
      <c r="B71" s="30" t="s">
        <v>34</v>
      </c>
      <c r="C71" s="29">
        <v>5001334</v>
      </c>
      <c r="D71" s="26">
        <v>2006</v>
      </c>
      <c r="E71" s="31" t="s">
        <v>63</v>
      </c>
      <c r="F71" s="29" t="s">
        <v>25</v>
      </c>
      <c r="G71" s="28">
        <v>660000</v>
      </c>
      <c r="H71" s="27">
        <v>100</v>
      </c>
      <c r="I71" s="28">
        <f t="shared" si="4"/>
        <v>66000000</v>
      </c>
      <c r="J71" s="27">
        <v>100</v>
      </c>
      <c r="K71" s="28">
        <f t="shared" si="3"/>
        <v>66000000</v>
      </c>
      <c r="L71" s="27"/>
    </row>
    <row r="72" spans="1:12" x14ac:dyDescent="0.25">
      <c r="A72" s="23">
        <v>50</v>
      </c>
      <c r="B72" s="30" t="s">
        <v>35</v>
      </c>
      <c r="C72" s="29">
        <v>5001342</v>
      </c>
      <c r="D72" s="26">
        <v>2006</v>
      </c>
      <c r="E72" s="31" t="s">
        <v>63</v>
      </c>
      <c r="F72" s="29" t="s">
        <v>26</v>
      </c>
      <c r="G72" s="28">
        <v>660000</v>
      </c>
      <c r="H72" s="27">
        <v>90</v>
      </c>
      <c r="I72" s="28">
        <f t="shared" si="4"/>
        <v>59400000</v>
      </c>
      <c r="J72" s="27">
        <v>90</v>
      </c>
      <c r="K72" s="28">
        <f t="shared" si="3"/>
        <v>59400000</v>
      </c>
      <c r="L72" s="27"/>
    </row>
    <row r="73" spans="1:12" x14ac:dyDescent="0.25">
      <c r="A73" s="23">
        <v>51</v>
      </c>
      <c r="B73" s="30" t="s">
        <v>38</v>
      </c>
      <c r="C73" s="29">
        <v>5001691</v>
      </c>
      <c r="D73" s="26">
        <v>2008</v>
      </c>
      <c r="E73" s="31" t="s">
        <v>63</v>
      </c>
      <c r="F73" s="29" t="s">
        <v>25</v>
      </c>
      <c r="G73" s="28">
        <v>840000</v>
      </c>
      <c r="H73" s="27">
        <v>6</v>
      </c>
      <c r="I73" s="28">
        <f t="shared" si="4"/>
        <v>5040000</v>
      </c>
      <c r="J73" s="27">
        <v>6</v>
      </c>
      <c r="K73" s="28">
        <f t="shared" si="3"/>
        <v>5040000</v>
      </c>
      <c r="L73" s="27"/>
    </row>
    <row r="74" spans="1:12" x14ac:dyDescent="0.25">
      <c r="A74" s="23">
        <v>52</v>
      </c>
      <c r="B74" s="30" t="s">
        <v>39</v>
      </c>
      <c r="C74" s="29">
        <v>5001765</v>
      </c>
      <c r="D74" s="26">
        <v>2009</v>
      </c>
      <c r="E74" s="31" t="s">
        <v>63</v>
      </c>
      <c r="F74" s="29" t="s">
        <v>26</v>
      </c>
      <c r="G74" s="28">
        <v>1650000</v>
      </c>
      <c r="H74" s="27">
        <v>12</v>
      </c>
      <c r="I74" s="28">
        <f t="shared" si="4"/>
        <v>19800000</v>
      </c>
      <c r="J74" s="27">
        <v>12</v>
      </c>
      <c r="K74" s="28">
        <f t="shared" si="3"/>
        <v>19800000</v>
      </c>
      <c r="L74" s="27"/>
    </row>
    <row r="75" spans="1:12" x14ac:dyDescent="0.25">
      <c r="A75" s="23">
        <v>53</v>
      </c>
      <c r="B75" s="30" t="s">
        <v>94</v>
      </c>
      <c r="C75" s="29">
        <v>5001769</v>
      </c>
      <c r="D75" s="26">
        <v>2009</v>
      </c>
      <c r="E75" s="31" t="s">
        <v>63</v>
      </c>
      <c r="F75" s="29" t="s">
        <v>26</v>
      </c>
      <c r="G75" s="28">
        <v>2200000</v>
      </c>
      <c r="H75" s="27">
        <v>1</v>
      </c>
      <c r="I75" s="28">
        <f t="shared" si="4"/>
        <v>2200000</v>
      </c>
      <c r="J75" s="27">
        <v>1</v>
      </c>
      <c r="K75" s="28">
        <f t="shared" si="3"/>
        <v>2200000</v>
      </c>
      <c r="L75" s="27"/>
    </row>
    <row r="76" spans="1:12" x14ac:dyDescent="0.25">
      <c r="A76" s="23">
        <v>54</v>
      </c>
      <c r="B76" s="30" t="s">
        <v>95</v>
      </c>
      <c r="C76" s="29">
        <v>5001770</v>
      </c>
      <c r="D76" s="26">
        <v>2009</v>
      </c>
      <c r="E76" s="31" t="s">
        <v>63</v>
      </c>
      <c r="F76" s="29" t="s">
        <v>26</v>
      </c>
      <c r="G76" s="28">
        <v>1500000</v>
      </c>
      <c r="H76" s="27">
        <v>15</v>
      </c>
      <c r="I76" s="28">
        <f t="shared" si="4"/>
        <v>22500000</v>
      </c>
      <c r="J76" s="27">
        <v>15</v>
      </c>
      <c r="K76" s="28">
        <f t="shared" si="3"/>
        <v>22500000</v>
      </c>
      <c r="L76" s="27"/>
    </row>
    <row r="77" spans="1:12" x14ac:dyDescent="0.25">
      <c r="A77" s="23">
        <v>55</v>
      </c>
      <c r="B77" s="30" t="s">
        <v>40</v>
      </c>
      <c r="C77" s="29">
        <v>5001775</v>
      </c>
      <c r="D77" s="26">
        <v>2009</v>
      </c>
      <c r="E77" s="31" t="s">
        <v>63</v>
      </c>
      <c r="F77" s="29" t="s">
        <v>26</v>
      </c>
      <c r="G77" s="28">
        <v>3500000</v>
      </c>
      <c r="H77" s="27">
        <v>1</v>
      </c>
      <c r="I77" s="28">
        <f t="shared" si="4"/>
        <v>3500000</v>
      </c>
      <c r="J77" s="27">
        <v>1</v>
      </c>
      <c r="K77" s="28">
        <f t="shared" si="3"/>
        <v>3500000</v>
      </c>
      <c r="L77" s="27"/>
    </row>
    <row r="78" spans="1:12" x14ac:dyDescent="0.25">
      <c r="A78" s="23">
        <v>56</v>
      </c>
      <c r="B78" s="30" t="s">
        <v>96</v>
      </c>
      <c r="C78" s="29">
        <v>5001777</v>
      </c>
      <c r="D78" s="26">
        <v>2009</v>
      </c>
      <c r="E78" s="31" t="s">
        <v>63</v>
      </c>
      <c r="F78" s="29" t="s">
        <v>26</v>
      </c>
      <c r="G78" s="28">
        <v>3000000</v>
      </c>
      <c r="H78" s="27">
        <v>2</v>
      </c>
      <c r="I78" s="28">
        <f t="shared" si="4"/>
        <v>6000000</v>
      </c>
      <c r="J78" s="27">
        <v>2</v>
      </c>
      <c r="K78" s="28">
        <f t="shared" si="3"/>
        <v>6000000</v>
      </c>
      <c r="L78" s="27"/>
    </row>
    <row r="79" spans="1:12" x14ac:dyDescent="0.25">
      <c r="A79" s="23">
        <v>57</v>
      </c>
      <c r="B79" s="30" t="s">
        <v>28</v>
      </c>
      <c r="C79" s="29">
        <v>5001837</v>
      </c>
      <c r="D79" s="26">
        <v>2009</v>
      </c>
      <c r="E79" s="31" t="s">
        <v>63</v>
      </c>
      <c r="F79" s="29" t="s">
        <v>26</v>
      </c>
      <c r="G79" s="28">
        <v>2600000</v>
      </c>
      <c r="H79" s="27">
        <v>9</v>
      </c>
      <c r="I79" s="28">
        <f t="shared" si="4"/>
        <v>23400000</v>
      </c>
      <c r="J79" s="27">
        <v>9</v>
      </c>
      <c r="K79" s="28">
        <f t="shared" si="3"/>
        <v>23400000</v>
      </c>
      <c r="L79" s="27"/>
    </row>
    <row r="80" spans="1:12" x14ac:dyDescent="0.25">
      <c r="A80" s="23">
        <v>58</v>
      </c>
      <c r="B80" s="30" t="s">
        <v>97</v>
      </c>
      <c r="C80" s="29" t="s">
        <v>98</v>
      </c>
      <c r="D80" s="26">
        <v>2008</v>
      </c>
      <c r="E80" s="31" t="s">
        <v>63</v>
      </c>
      <c r="F80" s="29" t="s">
        <v>26</v>
      </c>
      <c r="G80" s="28">
        <v>255000</v>
      </c>
      <c r="H80" s="27">
        <v>3</v>
      </c>
      <c r="I80" s="28">
        <f t="shared" si="4"/>
        <v>765000</v>
      </c>
      <c r="J80" s="27">
        <v>3</v>
      </c>
      <c r="K80" s="28">
        <f t="shared" si="3"/>
        <v>765000</v>
      </c>
      <c r="L80" s="27"/>
    </row>
    <row r="81" spans="1:12" x14ac:dyDescent="0.25">
      <c r="A81" s="23">
        <v>59</v>
      </c>
      <c r="B81" s="30" t="s">
        <v>99</v>
      </c>
      <c r="C81" s="29" t="s">
        <v>100</v>
      </c>
      <c r="D81" s="26">
        <v>2008</v>
      </c>
      <c r="E81" s="31" t="s">
        <v>63</v>
      </c>
      <c r="F81" s="29" t="s">
        <v>26</v>
      </c>
      <c r="G81" s="28">
        <v>3750000</v>
      </c>
      <c r="H81" s="27">
        <v>1</v>
      </c>
      <c r="I81" s="28">
        <f t="shared" si="4"/>
        <v>3750000</v>
      </c>
      <c r="J81" s="27">
        <v>1</v>
      </c>
      <c r="K81" s="28">
        <f t="shared" si="3"/>
        <v>3750000</v>
      </c>
      <c r="L81" s="27"/>
    </row>
    <row r="82" spans="1:12" x14ac:dyDescent="0.25">
      <c r="A82" s="23">
        <v>60</v>
      </c>
      <c r="B82" s="30" t="s">
        <v>41</v>
      </c>
      <c r="C82" s="29" t="s">
        <v>101</v>
      </c>
      <c r="D82" s="26">
        <v>2007</v>
      </c>
      <c r="E82" s="31" t="s">
        <v>63</v>
      </c>
      <c r="F82" s="29" t="s">
        <v>26</v>
      </c>
      <c r="G82" s="28">
        <v>470000</v>
      </c>
      <c r="H82" s="27">
        <v>19</v>
      </c>
      <c r="I82" s="28">
        <f t="shared" si="4"/>
        <v>8930000</v>
      </c>
      <c r="J82" s="27">
        <v>19</v>
      </c>
      <c r="K82" s="28">
        <f t="shared" si="3"/>
        <v>8930000</v>
      </c>
      <c r="L82" s="27"/>
    </row>
    <row r="83" spans="1:12" x14ac:dyDescent="0.25">
      <c r="A83" s="23">
        <v>61</v>
      </c>
      <c r="B83" s="30" t="s">
        <v>41</v>
      </c>
      <c r="C83" s="29" t="s">
        <v>102</v>
      </c>
      <c r="D83" s="26">
        <v>2009</v>
      </c>
      <c r="E83" s="31" t="s">
        <v>63</v>
      </c>
      <c r="F83" s="29" t="s">
        <v>26</v>
      </c>
      <c r="G83" s="28">
        <v>570000</v>
      </c>
      <c r="H83" s="27">
        <v>20</v>
      </c>
      <c r="I83" s="28">
        <f t="shared" si="4"/>
        <v>11400000</v>
      </c>
      <c r="J83" s="27">
        <v>20</v>
      </c>
      <c r="K83" s="28">
        <f t="shared" si="3"/>
        <v>11400000</v>
      </c>
      <c r="L83" s="27"/>
    </row>
    <row r="84" spans="1:12" x14ac:dyDescent="0.25">
      <c r="A84" s="23">
        <v>62</v>
      </c>
      <c r="B84" s="30" t="s">
        <v>41</v>
      </c>
      <c r="C84" s="29" t="s">
        <v>103</v>
      </c>
      <c r="D84" s="26">
        <v>2008</v>
      </c>
      <c r="E84" s="31" t="s">
        <v>63</v>
      </c>
      <c r="F84" s="29" t="s">
        <v>26</v>
      </c>
      <c r="G84" s="28">
        <v>570000</v>
      </c>
      <c r="H84" s="27">
        <v>17</v>
      </c>
      <c r="I84" s="28">
        <f t="shared" si="4"/>
        <v>9690000</v>
      </c>
      <c r="J84" s="27">
        <v>17</v>
      </c>
      <c r="K84" s="28">
        <f t="shared" si="3"/>
        <v>9690000</v>
      </c>
      <c r="L84" s="27"/>
    </row>
    <row r="85" spans="1:12" x14ac:dyDescent="0.25">
      <c r="A85" s="23">
        <v>63</v>
      </c>
      <c r="B85" s="30" t="s">
        <v>41</v>
      </c>
      <c r="C85" s="29" t="s">
        <v>104</v>
      </c>
      <c r="D85" s="26">
        <v>2008</v>
      </c>
      <c r="E85" s="31" t="s">
        <v>63</v>
      </c>
      <c r="F85" s="29" t="s">
        <v>26</v>
      </c>
      <c r="G85" s="28">
        <v>480000</v>
      </c>
      <c r="H85" s="27">
        <v>15</v>
      </c>
      <c r="I85" s="28">
        <f t="shared" si="4"/>
        <v>7200000</v>
      </c>
      <c r="J85" s="27">
        <v>15</v>
      </c>
      <c r="K85" s="28">
        <f t="shared" si="3"/>
        <v>7200000</v>
      </c>
      <c r="L85" s="27"/>
    </row>
    <row r="86" spans="1:12" x14ac:dyDescent="0.25">
      <c r="A86" s="23">
        <v>64</v>
      </c>
      <c r="B86" s="30" t="s">
        <v>105</v>
      </c>
      <c r="C86" s="29" t="s">
        <v>106</v>
      </c>
      <c r="D86" s="31">
        <v>2010</v>
      </c>
      <c r="E86" s="31" t="s">
        <v>63</v>
      </c>
      <c r="F86" s="29" t="s">
        <v>26</v>
      </c>
      <c r="G86" s="33">
        <v>630000</v>
      </c>
      <c r="H86" s="34">
        <v>8</v>
      </c>
      <c r="I86" s="28">
        <f t="shared" si="4"/>
        <v>5040000</v>
      </c>
      <c r="J86" s="34">
        <v>8</v>
      </c>
      <c r="K86" s="28">
        <f t="shared" si="3"/>
        <v>5040000</v>
      </c>
      <c r="L86" s="29"/>
    </row>
    <row r="87" spans="1:12" x14ac:dyDescent="0.25">
      <c r="A87" s="23">
        <v>65</v>
      </c>
      <c r="B87" s="30" t="s">
        <v>107</v>
      </c>
      <c r="C87" s="29" t="s">
        <v>108</v>
      </c>
      <c r="D87" s="26">
        <v>2008</v>
      </c>
      <c r="E87" s="31" t="s">
        <v>63</v>
      </c>
      <c r="F87" s="29" t="s">
        <v>26</v>
      </c>
      <c r="G87" s="28">
        <v>155000</v>
      </c>
      <c r="H87" s="27">
        <v>1</v>
      </c>
      <c r="I87" s="28">
        <f t="shared" si="4"/>
        <v>155000</v>
      </c>
      <c r="J87" s="27">
        <v>1</v>
      </c>
      <c r="K87" s="28">
        <f t="shared" ref="K87:K122" si="5">J87*G87</f>
        <v>155000</v>
      </c>
      <c r="L87" s="27"/>
    </row>
    <row r="88" spans="1:12" x14ac:dyDescent="0.25">
      <c r="A88" s="23">
        <v>66</v>
      </c>
      <c r="B88" s="30" t="s">
        <v>61</v>
      </c>
      <c r="C88" s="29" t="s">
        <v>109</v>
      </c>
      <c r="D88" s="26">
        <v>2007</v>
      </c>
      <c r="E88" s="31" t="s">
        <v>63</v>
      </c>
      <c r="F88" s="29" t="s">
        <v>26</v>
      </c>
      <c r="G88" s="28">
        <v>178000</v>
      </c>
      <c r="H88" s="27">
        <v>23</v>
      </c>
      <c r="I88" s="28">
        <f t="shared" si="4"/>
        <v>4094000</v>
      </c>
      <c r="J88" s="27">
        <v>23</v>
      </c>
      <c r="K88" s="28">
        <f t="shared" si="5"/>
        <v>4094000</v>
      </c>
      <c r="L88" s="27"/>
    </row>
    <row r="89" spans="1:12" x14ac:dyDescent="0.25">
      <c r="A89" s="23">
        <v>67</v>
      </c>
      <c r="B89" s="30" t="s">
        <v>61</v>
      </c>
      <c r="C89" s="29" t="s">
        <v>110</v>
      </c>
      <c r="D89" s="26">
        <v>2008</v>
      </c>
      <c r="E89" s="31" t="s">
        <v>63</v>
      </c>
      <c r="F89" s="29" t="s">
        <v>26</v>
      </c>
      <c r="G89" s="28">
        <v>155000</v>
      </c>
      <c r="H89" s="27">
        <v>2</v>
      </c>
      <c r="I89" s="28">
        <f t="shared" si="4"/>
        <v>310000</v>
      </c>
      <c r="J89" s="27">
        <v>2</v>
      </c>
      <c r="K89" s="28">
        <f t="shared" si="5"/>
        <v>310000</v>
      </c>
      <c r="L89" s="27"/>
    </row>
    <row r="90" spans="1:12" x14ac:dyDescent="0.25">
      <c r="A90" s="23">
        <v>68</v>
      </c>
      <c r="B90" s="30" t="s">
        <v>105</v>
      </c>
      <c r="C90" s="29" t="s">
        <v>111</v>
      </c>
      <c r="D90" s="31">
        <v>2011</v>
      </c>
      <c r="E90" s="31" t="s">
        <v>63</v>
      </c>
      <c r="F90" s="29" t="s">
        <v>26</v>
      </c>
      <c r="G90" s="33">
        <v>780000</v>
      </c>
      <c r="H90" s="29">
        <v>12</v>
      </c>
      <c r="I90" s="28">
        <f t="shared" si="4"/>
        <v>9360000</v>
      </c>
      <c r="J90" s="29">
        <v>12</v>
      </c>
      <c r="K90" s="28">
        <f t="shared" si="5"/>
        <v>9360000</v>
      </c>
      <c r="L90" s="29"/>
    </row>
    <row r="91" spans="1:12" x14ac:dyDescent="0.25">
      <c r="A91" s="23">
        <v>69</v>
      </c>
      <c r="B91" s="30" t="s">
        <v>112</v>
      </c>
      <c r="C91" s="29">
        <v>5001177</v>
      </c>
      <c r="D91" s="26">
        <v>2005</v>
      </c>
      <c r="E91" s="31" t="s">
        <v>63</v>
      </c>
      <c r="F91" s="29" t="s">
        <v>26</v>
      </c>
      <c r="G91" s="28">
        <v>835000</v>
      </c>
      <c r="H91" s="27">
        <v>1</v>
      </c>
      <c r="I91" s="28">
        <f t="shared" si="4"/>
        <v>835000</v>
      </c>
      <c r="J91" s="27">
        <v>1</v>
      </c>
      <c r="K91" s="28">
        <f t="shared" si="5"/>
        <v>835000</v>
      </c>
      <c r="L91" s="27"/>
    </row>
    <row r="92" spans="1:12" x14ac:dyDescent="0.25">
      <c r="A92" s="23">
        <v>70</v>
      </c>
      <c r="B92" s="30" t="s">
        <v>113</v>
      </c>
      <c r="C92" s="29">
        <v>5001098</v>
      </c>
      <c r="D92" s="26">
        <v>2003</v>
      </c>
      <c r="E92" s="31" t="s">
        <v>63</v>
      </c>
      <c r="F92" s="29" t="s">
        <v>26</v>
      </c>
      <c r="G92" s="28">
        <v>2400000</v>
      </c>
      <c r="H92" s="27">
        <v>1</v>
      </c>
      <c r="I92" s="28">
        <f t="shared" si="4"/>
        <v>2400000</v>
      </c>
      <c r="J92" s="27">
        <v>1</v>
      </c>
      <c r="K92" s="28">
        <f t="shared" si="5"/>
        <v>2400000</v>
      </c>
      <c r="L92" s="27"/>
    </row>
    <row r="93" spans="1:12" x14ac:dyDescent="0.25">
      <c r="A93" s="23">
        <v>71</v>
      </c>
      <c r="B93" s="30" t="s">
        <v>27</v>
      </c>
      <c r="C93" s="29">
        <v>5000637</v>
      </c>
      <c r="D93" s="26"/>
      <c r="E93" s="31" t="s">
        <v>63</v>
      </c>
      <c r="F93" s="29" t="s">
        <v>26</v>
      </c>
      <c r="G93" s="28">
        <v>348700</v>
      </c>
      <c r="H93" s="27">
        <v>7</v>
      </c>
      <c r="I93" s="28">
        <f t="shared" ref="I93:I96" si="6">G93*H93</f>
        <v>2440900</v>
      </c>
      <c r="J93" s="27">
        <v>7</v>
      </c>
      <c r="K93" s="28">
        <f t="shared" si="5"/>
        <v>2440900</v>
      </c>
      <c r="L93" s="27"/>
    </row>
    <row r="94" spans="1:12" x14ac:dyDescent="0.25">
      <c r="A94" s="23">
        <v>72</v>
      </c>
      <c r="B94" s="30" t="s">
        <v>114</v>
      </c>
      <c r="C94" s="29">
        <v>5001037</v>
      </c>
      <c r="D94" s="26">
        <v>2003</v>
      </c>
      <c r="E94" s="31" t="s">
        <v>63</v>
      </c>
      <c r="F94" s="29" t="s">
        <v>26</v>
      </c>
      <c r="G94" s="28">
        <v>650000</v>
      </c>
      <c r="H94" s="27">
        <v>1</v>
      </c>
      <c r="I94" s="28">
        <f t="shared" si="6"/>
        <v>650000</v>
      </c>
      <c r="J94" s="27">
        <v>1</v>
      </c>
      <c r="K94" s="28">
        <f t="shared" si="5"/>
        <v>650000</v>
      </c>
      <c r="L94" s="27"/>
    </row>
    <row r="95" spans="1:12" x14ac:dyDescent="0.25">
      <c r="A95" s="23">
        <v>73</v>
      </c>
      <c r="B95" s="30" t="s">
        <v>29</v>
      </c>
      <c r="C95" s="29">
        <v>5001038</v>
      </c>
      <c r="D95" s="26">
        <v>2003</v>
      </c>
      <c r="E95" s="31" t="s">
        <v>63</v>
      </c>
      <c r="F95" s="29" t="s">
        <v>26</v>
      </c>
      <c r="G95" s="28">
        <v>1100000</v>
      </c>
      <c r="H95" s="27">
        <v>2</v>
      </c>
      <c r="I95" s="28">
        <f t="shared" si="6"/>
        <v>2200000</v>
      </c>
      <c r="J95" s="27">
        <v>2</v>
      </c>
      <c r="K95" s="28">
        <f t="shared" si="5"/>
        <v>2200000</v>
      </c>
      <c r="L95" s="27"/>
    </row>
    <row r="96" spans="1:12" x14ac:dyDescent="0.25">
      <c r="A96" s="23">
        <v>74</v>
      </c>
      <c r="B96" s="30" t="s">
        <v>115</v>
      </c>
      <c r="C96" s="29">
        <v>5001223</v>
      </c>
      <c r="D96" s="26">
        <v>2006</v>
      </c>
      <c r="E96" s="31" t="s">
        <v>63</v>
      </c>
      <c r="F96" s="29" t="s">
        <v>26</v>
      </c>
      <c r="G96" s="28">
        <v>360000</v>
      </c>
      <c r="H96" s="27">
        <v>1</v>
      </c>
      <c r="I96" s="28">
        <f t="shared" si="6"/>
        <v>360000</v>
      </c>
      <c r="J96" s="27">
        <v>1</v>
      </c>
      <c r="K96" s="28">
        <f t="shared" si="5"/>
        <v>360000</v>
      </c>
      <c r="L96" s="27"/>
    </row>
    <row r="97" spans="1:12" x14ac:dyDescent="0.25">
      <c r="A97" s="23">
        <v>75</v>
      </c>
      <c r="B97" s="30" t="s">
        <v>36</v>
      </c>
      <c r="C97" s="29">
        <v>5001529</v>
      </c>
      <c r="D97" s="26">
        <v>2007</v>
      </c>
      <c r="E97" s="31" t="s">
        <v>63</v>
      </c>
      <c r="F97" s="29" t="s">
        <v>26</v>
      </c>
      <c r="G97" s="28">
        <v>1500000</v>
      </c>
      <c r="H97" s="27">
        <v>2</v>
      </c>
      <c r="I97" s="28">
        <f t="shared" ref="I97:I122" si="7">G97*H97</f>
        <v>3000000</v>
      </c>
      <c r="J97" s="27">
        <v>2</v>
      </c>
      <c r="K97" s="28">
        <f t="shared" si="5"/>
        <v>3000000</v>
      </c>
      <c r="L97" s="27"/>
    </row>
    <row r="98" spans="1:12" x14ac:dyDescent="0.25">
      <c r="A98" s="23">
        <v>76</v>
      </c>
      <c r="B98" s="30" t="s">
        <v>116</v>
      </c>
      <c r="C98" s="29">
        <v>5001688</v>
      </c>
      <c r="D98" s="26">
        <v>2008</v>
      </c>
      <c r="E98" s="31" t="s">
        <v>63</v>
      </c>
      <c r="F98" s="29" t="s">
        <v>26</v>
      </c>
      <c r="G98" s="28">
        <v>2150000</v>
      </c>
      <c r="H98" s="27">
        <v>1</v>
      </c>
      <c r="I98" s="28">
        <f t="shared" si="7"/>
        <v>2150000</v>
      </c>
      <c r="J98" s="27">
        <v>1</v>
      </c>
      <c r="K98" s="28">
        <f t="shared" si="5"/>
        <v>2150000</v>
      </c>
      <c r="L98" s="27"/>
    </row>
    <row r="99" spans="1:12" x14ac:dyDescent="0.25">
      <c r="A99" s="23">
        <v>77</v>
      </c>
      <c r="B99" s="30" t="s">
        <v>117</v>
      </c>
      <c r="C99" s="29" t="s">
        <v>118</v>
      </c>
      <c r="D99" s="26">
        <v>2008</v>
      </c>
      <c r="E99" s="31" t="s">
        <v>63</v>
      </c>
      <c r="F99" s="29" t="s">
        <v>26</v>
      </c>
      <c r="G99" s="28">
        <v>1950000</v>
      </c>
      <c r="H99" s="27">
        <v>2</v>
      </c>
      <c r="I99" s="28">
        <f t="shared" si="7"/>
        <v>3900000</v>
      </c>
      <c r="J99" s="27">
        <v>2</v>
      </c>
      <c r="K99" s="28">
        <f t="shared" si="5"/>
        <v>3900000</v>
      </c>
      <c r="L99" s="27"/>
    </row>
    <row r="100" spans="1:12" x14ac:dyDescent="0.25">
      <c r="A100" s="23">
        <v>78</v>
      </c>
      <c r="B100" s="30" t="s">
        <v>119</v>
      </c>
      <c r="C100" s="29">
        <v>5001544</v>
      </c>
      <c r="D100" s="26">
        <v>2007</v>
      </c>
      <c r="E100" s="31" t="s">
        <v>63</v>
      </c>
      <c r="F100" s="29" t="s">
        <v>25</v>
      </c>
      <c r="G100" s="28">
        <v>3450000</v>
      </c>
      <c r="H100" s="27">
        <v>1</v>
      </c>
      <c r="I100" s="28">
        <f t="shared" si="7"/>
        <v>3450000</v>
      </c>
      <c r="J100" s="27">
        <v>1</v>
      </c>
      <c r="K100" s="28">
        <f t="shared" si="5"/>
        <v>3450000</v>
      </c>
      <c r="L100" s="27"/>
    </row>
    <row r="101" spans="1:12" x14ac:dyDescent="0.25">
      <c r="A101" s="23">
        <v>79</v>
      </c>
      <c r="B101" s="30" t="s">
        <v>120</v>
      </c>
      <c r="C101" s="29" t="s">
        <v>121</v>
      </c>
      <c r="D101" s="26">
        <v>2007</v>
      </c>
      <c r="E101" s="31" t="s">
        <v>63</v>
      </c>
      <c r="F101" s="29" t="s">
        <v>26</v>
      </c>
      <c r="G101" s="28">
        <v>450000</v>
      </c>
      <c r="H101" s="27">
        <v>1</v>
      </c>
      <c r="I101" s="28">
        <f t="shared" si="7"/>
        <v>450000</v>
      </c>
      <c r="J101" s="27">
        <v>1</v>
      </c>
      <c r="K101" s="28">
        <f t="shared" si="5"/>
        <v>450000</v>
      </c>
      <c r="L101" s="27"/>
    </row>
    <row r="102" spans="1:12" x14ac:dyDescent="0.25">
      <c r="A102" s="23">
        <v>80</v>
      </c>
      <c r="B102" s="30" t="s">
        <v>27</v>
      </c>
      <c r="C102" s="29">
        <v>5000637</v>
      </c>
      <c r="D102" s="26"/>
      <c r="E102" s="31" t="s">
        <v>63</v>
      </c>
      <c r="F102" s="29" t="s">
        <v>26</v>
      </c>
      <c r="G102" s="28">
        <v>348700</v>
      </c>
      <c r="H102" s="27">
        <v>3</v>
      </c>
      <c r="I102" s="28">
        <f t="shared" si="7"/>
        <v>1046100</v>
      </c>
      <c r="J102" s="27">
        <v>3</v>
      </c>
      <c r="K102" s="28">
        <f t="shared" si="5"/>
        <v>1046100</v>
      </c>
      <c r="L102" s="27"/>
    </row>
    <row r="103" spans="1:12" x14ac:dyDescent="0.25">
      <c r="A103" s="23">
        <v>81</v>
      </c>
      <c r="B103" s="30" t="s">
        <v>29</v>
      </c>
      <c r="C103" s="29">
        <v>5000687</v>
      </c>
      <c r="D103" s="26">
        <v>1999</v>
      </c>
      <c r="E103" s="31" t="s">
        <v>63</v>
      </c>
      <c r="F103" s="29" t="s">
        <v>26</v>
      </c>
      <c r="G103" s="28">
        <v>900000</v>
      </c>
      <c r="H103" s="27">
        <v>1</v>
      </c>
      <c r="I103" s="28">
        <f t="shared" si="7"/>
        <v>900000</v>
      </c>
      <c r="J103" s="27">
        <v>1</v>
      </c>
      <c r="K103" s="28">
        <f t="shared" si="5"/>
        <v>900000</v>
      </c>
      <c r="L103" s="27"/>
    </row>
    <row r="104" spans="1:12" x14ac:dyDescent="0.25">
      <c r="A104" s="23">
        <v>82</v>
      </c>
      <c r="B104" s="30" t="s">
        <v>91</v>
      </c>
      <c r="C104" s="29">
        <v>5001152</v>
      </c>
      <c r="D104" s="26">
        <v>2005</v>
      </c>
      <c r="E104" s="31" t="s">
        <v>63</v>
      </c>
      <c r="F104" s="29" t="s">
        <v>26</v>
      </c>
      <c r="G104" s="28">
        <v>1700000</v>
      </c>
      <c r="H104" s="27">
        <v>1</v>
      </c>
      <c r="I104" s="28">
        <f t="shared" si="7"/>
        <v>1700000</v>
      </c>
      <c r="J104" s="27">
        <v>1</v>
      </c>
      <c r="K104" s="28">
        <f t="shared" si="5"/>
        <v>1700000</v>
      </c>
      <c r="L104" s="27"/>
    </row>
    <row r="105" spans="1:12" x14ac:dyDescent="0.25">
      <c r="A105" s="23">
        <v>83</v>
      </c>
      <c r="B105" s="30" t="s">
        <v>90</v>
      </c>
      <c r="C105" s="29">
        <v>5001190</v>
      </c>
      <c r="D105" s="26">
        <v>2005</v>
      </c>
      <c r="E105" s="31" t="s">
        <v>63</v>
      </c>
      <c r="F105" s="29" t="s">
        <v>26</v>
      </c>
      <c r="G105" s="28">
        <v>368000</v>
      </c>
      <c r="H105" s="27">
        <v>1</v>
      </c>
      <c r="I105" s="28">
        <f t="shared" si="7"/>
        <v>368000</v>
      </c>
      <c r="J105" s="27">
        <v>1</v>
      </c>
      <c r="K105" s="28">
        <f t="shared" si="5"/>
        <v>368000</v>
      </c>
      <c r="L105" s="27"/>
    </row>
    <row r="106" spans="1:12" x14ac:dyDescent="0.25">
      <c r="A106" s="23">
        <v>84</v>
      </c>
      <c r="B106" s="30" t="s">
        <v>122</v>
      </c>
      <c r="C106" s="29">
        <v>5001353</v>
      </c>
      <c r="D106" s="26">
        <v>2006</v>
      </c>
      <c r="E106" s="31" t="s">
        <v>63</v>
      </c>
      <c r="F106" s="29" t="s">
        <v>26</v>
      </c>
      <c r="G106" s="28">
        <v>2495000</v>
      </c>
      <c r="H106" s="27">
        <v>1</v>
      </c>
      <c r="I106" s="28">
        <f t="shared" si="7"/>
        <v>2495000</v>
      </c>
      <c r="J106" s="27">
        <v>1</v>
      </c>
      <c r="K106" s="28">
        <f t="shared" si="5"/>
        <v>2495000</v>
      </c>
      <c r="L106" s="27"/>
    </row>
    <row r="107" spans="1:12" x14ac:dyDescent="0.25">
      <c r="A107" s="23">
        <v>85</v>
      </c>
      <c r="B107" s="30" t="s">
        <v>123</v>
      </c>
      <c r="C107" s="29">
        <v>5001386</v>
      </c>
      <c r="D107" s="26">
        <v>2006</v>
      </c>
      <c r="E107" s="31" t="s">
        <v>63</v>
      </c>
      <c r="F107" s="29" t="s">
        <v>26</v>
      </c>
      <c r="G107" s="28">
        <v>957000</v>
      </c>
      <c r="H107" s="27">
        <v>1</v>
      </c>
      <c r="I107" s="28">
        <f t="shared" si="7"/>
        <v>957000</v>
      </c>
      <c r="J107" s="27">
        <v>1</v>
      </c>
      <c r="K107" s="28">
        <f t="shared" si="5"/>
        <v>957000</v>
      </c>
      <c r="L107" s="27"/>
    </row>
    <row r="108" spans="1:12" x14ac:dyDescent="0.25">
      <c r="A108" s="23">
        <v>86</v>
      </c>
      <c r="B108" s="30" t="s">
        <v>124</v>
      </c>
      <c r="C108" s="25" t="s">
        <v>125</v>
      </c>
      <c r="D108" s="26">
        <v>1995</v>
      </c>
      <c r="E108" s="31" t="s">
        <v>63</v>
      </c>
      <c r="F108" s="29" t="s">
        <v>25</v>
      </c>
      <c r="G108" s="28">
        <v>4100000</v>
      </c>
      <c r="H108" s="27">
        <v>1</v>
      </c>
      <c r="I108" s="28">
        <f t="shared" si="7"/>
        <v>4100000</v>
      </c>
      <c r="J108" s="27">
        <v>1</v>
      </c>
      <c r="K108" s="28">
        <f t="shared" si="5"/>
        <v>4100000</v>
      </c>
      <c r="L108" s="27"/>
    </row>
    <row r="109" spans="1:12" x14ac:dyDescent="0.25">
      <c r="A109" s="23">
        <v>87</v>
      </c>
      <c r="B109" s="30" t="s">
        <v>126</v>
      </c>
      <c r="C109" s="25" t="s">
        <v>127</v>
      </c>
      <c r="D109" s="26"/>
      <c r="E109" s="31" t="s">
        <v>63</v>
      </c>
      <c r="F109" s="29" t="s">
        <v>26</v>
      </c>
      <c r="G109" s="28">
        <v>500000</v>
      </c>
      <c r="H109" s="27">
        <v>1</v>
      </c>
      <c r="I109" s="28">
        <f t="shared" si="7"/>
        <v>500000</v>
      </c>
      <c r="J109" s="27">
        <v>1</v>
      </c>
      <c r="K109" s="28">
        <f t="shared" si="5"/>
        <v>500000</v>
      </c>
      <c r="L109" s="27"/>
    </row>
    <row r="110" spans="1:12" x14ac:dyDescent="0.25">
      <c r="A110" s="23">
        <v>88</v>
      </c>
      <c r="B110" s="30" t="s">
        <v>128</v>
      </c>
      <c r="C110" s="29">
        <v>5000798</v>
      </c>
      <c r="D110" s="26">
        <v>2000</v>
      </c>
      <c r="E110" s="31" t="s">
        <v>63</v>
      </c>
      <c r="F110" s="29" t="s">
        <v>26</v>
      </c>
      <c r="G110" s="28">
        <v>814000</v>
      </c>
      <c r="H110" s="27">
        <v>1</v>
      </c>
      <c r="I110" s="28">
        <f t="shared" si="7"/>
        <v>814000</v>
      </c>
      <c r="J110" s="27">
        <v>1</v>
      </c>
      <c r="K110" s="28">
        <f t="shared" si="5"/>
        <v>814000</v>
      </c>
      <c r="L110" s="27"/>
    </row>
    <row r="111" spans="1:12" x14ac:dyDescent="0.25">
      <c r="A111" s="23">
        <v>89</v>
      </c>
      <c r="B111" s="30" t="s">
        <v>60</v>
      </c>
      <c r="C111" s="29">
        <v>5000983</v>
      </c>
      <c r="D111" s="26">
        <v>2002</v>
      </c>
      <c r="E111" s="31" t="s">
        <v>63</v>
      </c>
      <c r="F111" s="29" t="s">
        <v>26</v>
      </c>
      <c r="G111" s="28">
        <v>1050000</v>
      </c>
      <c r="H111" s="27">
        <v>1</v>
      </c>
      <c r="I111" s="28">
        <f t="shared" si="7"/>
        <v>1050000</v>
      </c>
      <c r="J111" s="27">
        <v>1</v>
      </c>
      <c r="K111" s="28">
        <f t="shared" si="5"/>
        <v>1050000</v>
      </c>
      <c r="L111" s="27"/>
    </row>
    <row r="112" spans="1:12" x14ac:dyDescent="0.25">
      <c r="A112" s="23">
        <v>90</v>
      </c>
      <c r="B112" s="30" t="s">
        <v>129</v>
      </c>
      <c r="C112" s="29">
        <v>5001242</v>
      </c>
      <c r="D112" s="26">
        <v>2006</v>
      </c>
      <c r="E112" s="31" t="s">
        <v>63</v>
      </c>
      <c r="F112" s="29" t="s">
        <v>26</v>
      </c>
      <c r="G112" s="28">
        <v>2250000</v>
      </c>
      <c r="H112" s="27">
        <v>1</v>
      </c>
      <c r="I112" s="28">
        <f t="shared" si="7"/>
        <v>2250000</v>
      </c>
      <c r="J112" s="27">
        <v>1</v>
      </c>
      <c r="K112" s="28">
        <f t="shared" si="5"/>
        <v>2250000</v>
      </c>
      <c r="L112" s="27"/>
    </row>
    <row r="113" spans="1:12" x14ac:dyDescent="0.25">
      <c r="A113" s="23">
        <v>91</v>
      </c>
      <c r="B113" s="30" t="s">
        <v>122</v>
      </c>
      <c r="C113" s="29">
        <v>5001353</v>
      </c>
      <c r="D113" s="26">
        <v>2006</v>
      </c>
      <c r="E113" s="31" t="s">
        <v>63</v>
      </c>
      <c r="F113" s="29" t="s">
        <v>26</v>
      </c>
      <c r="G113" s="28">
        <v>2495000</v>
      </c>
      <c r="H113" s="27">
        <v>1</v>
      </c>
      <c r="I113" s="28">
        <f t="shared" si="7"/>
        <v>2495000</v>
      </c>
      <c r="J113" s="27">
        <v>1</v>
      </c>
      <c r="K113" s="28">
        <f t="shared" si="5"/>
        <v>2495000</v>
      </c>
      <c r="L113" s="27"/>
    </row>
    <row r="114" spans="1:12" x14ac:dyDescent="0.25">
      <c r="A114" s="23">
        <v>92</v>
      </c>
      <c r="B114" s="30" t="s">
        <v>123</v>
      </c>
      <c r="C114" s="29">
        <v>5001386</v>
      </c>
      <c r="D114" s="26">
        <v>2006</v>
      </c>
      <c r="E114" s="31" t="s">
        <v>63</v>
      </c>
      <c r="F114" s="29" t="s">
        <v>26</v>
      </c>
      <c r="G114" s="28">
        <v>957000</v>
      </c>
      <c r="H114" s="27">
        <v>1</v>
      </c>
      <c r="I114" s="28">
        <f t="shared" si="7"/>
        <v>957000</v>
      </c>
      <c r="J114" s="27">
        <v>1</v>
      </c>
      <c r="K114" s="28">
        <f t="shared" si="5"/>
        <v>957000</v>
      </c>
      <c r="L114" s="27"/>
    </row>
    <row r="115" spans="1:12" x14ac:dyDescent="0.25">
      <c r="A115" s="23">
        <v>93</v>
      </c>
      <c r="B115" s="36" t="s">
        <v>105</v>
      </c>
      <c r="C115" s="29" t="s">
        <v>130</v>
      </c>
      <c r="D115" s="31">
        <v>2010</v>
      </c>
      <c r="E115" s="31" t="s">
        <v>63</v>
      </c>
      <c r="F115" s="34" t="s">
        <v>26</v>
      </c>
      <c r="G115" s="33">
        <v>670000</v>
      </c>
      <c r="H115" s="34">
        <v>6</v>
      </c>
      <c r="I115" s="28">
        <f t="shared" si="7"/>
        <v>4020000</v>
      </c>
      <c r="J115" s="34">
        <v>6</v>
      </c>
      <c r="K115" s="28">
        <f t="shared" si="5"/>
        <v>4020000</v>
      </c>
      <c r="L115" s="29"/>
    </row>
    <row r="116" spans="1:12" x14ac:dyDescent="0.25">
      <c r="A116" s="23">
        <v>94</v>
      </c>
      <c r="B116" s="30" t="s">
        <v>131</v>
      </c>
      <c r="C116" s="29" t="s">
        <v>132</v>
      </c>
      <c r="D116" s="31">
        <v>2012</v>
      </c>
      <c r="E116" s="31" t="s">
        <v>63</v>
      </c>
      <c r="F116" s="29" t="s">
        <v>26</v>
      </c>
      <c r="G116" s="33">
        <v>3100000</v>
      </c>
      <c r="H116" s="29">
        <f>5-2</f>
        <v>3</v>
      </c>
      <c r="I116" s="28">
        <f t="shared" si="7"/>
        <v>9300000</v>
      </c>
      <c r="J116" s="29">
        <v>3</v>
      </c>
      <c r="K116" s="28">
        <f t="shared" si="5"/>
        <v>9300000</v>
      </c>
      <c r="L116" s="37"/>
    </row>
    <row r="117" spans="1:12" x14ac:dyDescent="0.25">
      <c r="A117" s="23">
        <v>95</v>
      </c>
      <c r="B117" s="24" t="s">
        <v>61</v>
      </c>
      <c r="C117" s="29">
        <v>5000674</v>
      </c>
      <c r="D117" s="26">
        <v>1999</v>
      </c>
      <c r="E117" s="31" t="s">
        <v>63</v>
      </c>
      <c r="F117" s="27" t="s">
        <v>26</v>
      </c>
      <c r="G117" s="28">
        <v>148000</v>
      </c>
      <c r="H117" s="27">
        <v>2</v>
      </c>
      <c r="I117" s="28">
        <f t="shared" si="7"/>
        <v>296000</v>
      </c>
      <c r="J117" s="27">
        <v>2</v>
      </c>
      <c r="K117" s="28">
        <f t="shared" si="5"/>
        <v>296000</v>
      </c>
      <c r="L117" s="27"/>
    </row>
    <row r="118" spans="1:12" x14ac:dyDescent="0.25">
      <c r="A118" s="23">
        <v>96</v>
      </c>
      <c r="B118" s="24" t="s">
        <v>76</v>
      </c>
      <c r="C118" s="29">
        <v>5001836</v>
      </c>
      <c r="D118" s="26">
        <v>2009</v>
      </c>
      <c r="E118" s="31" t="s">
        <v>63</v>
      </c>
      <c r="F118" s="27" t="s">
        <v>26</v>
      </c>
      <c r="G118" s="28">
        <v>3850000</v>
      </c>
      <c r="H118" s="27">
        <v>2</v>
      </c>
      <c r="I118" s="28">
        <f t="shared" si="7"/>
        <v>7700000</v>
      </c>
      <c r="J118" s="27">
        <v>2</v>
      </c>
      <c r="K118" s="28">
        <f t="shared" si="5"/>
        <v>7700000</v>
      </c>
      <c r="L118" s="27"/>
    </row>
    <row r="119" spans="1:12" x14ac:dyDescent="0.25">
      <c r="A119" s="23">
        <v>97</v>
      </c>
      <c r="B119" s="30" t="s">
        <v>105</v>
      </c>
      <c r="C119" s="29" t="s">
        <v>133</v>
      </c>
      <c r="D119" s="31">
        <v>2013</v>
      </c>
      <c r="E119" s="31" t="s">
        <v>63</v>
      </c>
      <c r="F119" s="29" t="s">
        <v>26</v>
      </c>
      <c r="G119" s="33">
        <v>890000</v>
      </c>
      <c r="H119" s="29">
        <v>10</v>
      </c>
      <c r="I119" s="28">
        <f t="shared" si="7"/>
        <v>8900000</v>
      </c>
      <c r="J119" s="29">
        <v>10</v>
      </c>
      <c r="K119" s="28">
        <f t="shared" si="5"/>
        <v>8900000</v>
      </c>
      <c r="L119" s="29"/>
    </row>
    <row r="120" spans="1:12" x14ac:dyDescent="0.25">
      <c r="A120" s="23">
        <v>98</v>
      </c>
      <c r="B120" s="30" t="s">
        <v>61</v>
      </c>
      <c r="C120" s="29" t="s">
        <v>134</v>
      </c>
      <c r="D120" s="31">
        <v>2013</v>
      </c>
      <c r="E120" s="31" t="s">
        <v>63</v>
      </c>
      <c r="F120" s="29" t="s">
        <v>26</v>
      </c>
      <c r="G120" s="33">
        <v>450000</v>
      </c>
      <c r="H120" s="29">
        <f>10-1</f>
        <v>9</v>
      </c>
      <c r="I120" s="28">
        <f t="shared" si="7"/>
        <v>4050000</v>
      </c>
      <c r="J120" s="29">
        <v>9</v>
      </c>
      <c r="K120" s="28">
        <f t="shared" si="5"/>
        <v>4050000</v>
      </c>
      <c r="L120" s="37"/>
    </row>
    <row r="121" spans="1:12" x14ac:dyDescent="0.25">
      <c r="A121" s="23">
        <v>99</v>
      </c>
      <c r="B121" s="30" t="s">
        <v>42</v>
      </c>
      <c r="C121" s="29" t="s">
        <v>43</v>
      </c>
      <c r="D121" s="31">
        <v>2013</v>
      </c>
      <c r="E121" s="31" t="s">
        <v>63</v>
      </c>
      <c r="F121" s="29" t="s">
        <v>26</v>
      </c>
      <c r="G121" s="33">
        <v>350000</v>
      </c>
      <c r="H121" s="29">
        <v>2</v>
      </c>
      <c r="I121" s="28">
        <f t="shared" si="7"/>
        <v>700000</v>
      </c>
      <c r="J121" s="29">
        <v>2</v>
      </c>
      <c r="K121" s="28">
        <f t="shared" si="5"/>
        <v>700000</v>
      </c>
      <c r="L121" s="37"/>
    </row>
    <row r="122" spans="1:12" x14ac:dyDescent="0.25">
      <c r="A122" s="23">
        <v>100</v>
      </c>
      <c r="B122" s="30" t="s">
        <v>135</v>
      </c>
      <c r="C122" s="29" t="s">
        <v>136</v>
      </c>
      <c r="D122" s="31">
        <v>2013</v>
      </c>
      <c r="E122" s="31" t="s">
        <v>63</v>
      </c>
      <c r="F122" s="29" t="s">
        <v>26</v>
      </c>
      <c r="G122" s="33">
        <v>4300000</v>
      </c>
      <c r="H122" s="29">
        <v>1</v>
      </c>
      <c r="I122" s="28">
        <f t="shared" si="7"/>
        <v>4300000</v>
      </c>
      <c r="J122" s="29">
        <v>1</v>
      </c>
      <c r="K122" s="28">
        <f t="shared" si="5"/>
        <v>4300000</v>
      </c>
      <c r="L122" s="29"/>
    </row>
    <row r="123" spans="1:12" x14ac:dyDescent="0.25">
      <c r="A123" s="23">
        <v>101</v>
      </c>
      <c r="B123" s="30" t="s">
        <v>105</v>
      </c>
      <c r="C123" s="29" t="s">
        <v>137</v>
      </c>
      <c r="D123" s="31">
        <v>2014</v>
      </c>
      <c r="E123" s="31" t="s">
        <v>63</v>
      </c>
      <c r="F123" s="29" t="s">
        <v>138</v>
      </c>
      <c r="G123" s="33">
        <v>890000</v>
      </c>
      <c r="H123" s="29">
        <v>11</v>
      </c>
      <c r="I123" s="28">
        <f>G123*H123</f>
        <v>9790000</v>
      </c>
      <c r="J123" s="29">
        <v>11</v>
      </c>
      <c r="K123" s="28">
        <f>J123*G123</f>
        <v>9790000</v>
      </c>
      <c r="L123" s="29"/>
    </row>
    <row r="124" spans="1:12" x14ac:dyDescent="0.25">
      <c r="A124" s="23">
        <v>102</v>
      </c>
      <c r="B124" s="30" t="s">
        <v>139</v>
      </c>
      <c r="C124" s="29" t="s">
        <v>140</v>
      </c>
      <c r="D124" s="31">
        <v>2014</v>
      </c>
      <c r="E124" s="31" t="s">
        <v>63</v>
      </c>
      <c r="F124" s="29" t="s">
        <v>26</v>
      </c>
      <c r="G124" s="33">
        <v>2800000</v>
      </c>
      <c r="H124" s="29">
        <v>2</v>
      </c>
      <c r="I124" s="28">
        <f>G124*H124</f>
        <v>5600000</v>
      </c>
      <c r="J124" s="29">
        <v>2</v>
      </c>
      <c r="K124" s="28">
        <f>J124*G124</f>
        <v>5600000</v>
      </c>
      <c r="L124" s="29"/>
    </row>
    <row r="125" spans="1:12" s="122" customFormat="1" x14ac:dyDescent="0.25">
      <c r="A125" s="23">
        <v>103</v>
      </c>
      <c r="B125" s="30" t="s">
        <v>171</v>
      </c>
      <c r="C125" s="120" t="s">
        <v>172</v>
      </c>
      <c r="D125" s="121">
        <v>2014</v>
      </c>
      <c r="E125" s="31"/>
      <c r="F125" s="29" t="s">
        <v>26</v>
      </c>
      <c r="G125" s="33">
        <v>4200000</v>
      </c>
      <c r="H125" s="29">
        <v>1</v>
      </c>
      <c r="I125" s="28">
        <f t="shared" ref="I125:I129" si="8">G125*H125</f>
        <v>4200000</v>
      </c>
      <c r="J125" s="29">
        <v>1</v>
      </c>
      <c r="K125" s="28">
        <f t="shared" ref="K125:K150" si="9">J125*G125</f>
        <v>4200000</v>
      </c>
      <c r="L125" s="37" t="s">
        <v>173</v>
      </c>
    </row>
    <row r="126" spans="1:12" s="122" customFormat="1" x14ac:dyDescent="0.25">
      <c r="A126" s="23">
        <v>104</v>
      </c>
      <c r="B126" s="30" t="s">
        <v>174</v>
      </c>
      <c r="C126" s="29" t="s">
        <v>175</v>
      </c>
      <c r="D126" s="121">
        <v>2014</v>
      </c>
      <c r="E126" s="31"/>
      <c r="F126" s="29" t="s">
        <v>26</v>
      </c>
      <c r="G126" s="33">
        <v>4000000</v>
      </c>
      <c r="H126" s="29">
        <v>1</v>
      </c>
      <c r="I126" s="28">
        <f t="shared" si="8"/>
        <v>4000000</v>
      </c>
      <c r="J126" s="29">
        <v>1</v>
      </c>
      <c r="K126" s="28">
        <f t="shared" si="9"/>
        <v>4000000</v>
      </c>
      <c r="L126" s="37"/>
    </row>
    <row r="127" spans="1:12" s="122" customFormat="1" x14ac:dyDescent="0.25">
      <c r="A127" s="23">
        <v>105</v>
      </c>
      <c r="B127" s="30" t="s">
        <v>176</v>
      </c>
      <c r="C127" s="29" t="s">
        <v>177</v>
      </c>
      <c r="D127" s="31">
        <v>2014</v>
      </c>
      <c r="E127" s="31"/>
      <c r="F127" s="29" t="s">
        <v>26</v>
      </c>
      <c r="G127" s="33">
        <v>900000</v>
      </c>
      <c r="H127" s="29">
        <v>5</v>
      </c>
      <c r="I127" s="28">
        <f t="shared" si="8"/>
        <v>4500000</v>
      </c>
      <c r="J127" s="29">
        <v>5</v>
      </c>
      <c r="K127" s="28">
        <f t="shared" si="9"/>
        <v>4500000</v>
      </c>
      <c r="L127" s="37"/>
    </row>
    <row r="128" spans="1:12" s="96" customFormat="1" x14ac:dyDescent="0.25">
      <c r="A128" s="23">
        <v>106</v>
      </c>
      <c r="B128" s="118" t="s">
        <v>222</v>
      </c>
      <c r="C128" s="7">
        <v>5001071</v>
      </c>
      <c r="D128" s="114">
        <v>2003</v>
      </c>
      <c r="E128" s="31"/>
      <c r="F128" s="29" t="s">
        <v>26</v>
      </c>
      <c r="G128" s="119">
        <v>1475000</v>
      </c>
      <c r="H128" s="29">
        <v>2</v>
      </c>
      <c r="I128" s="28">
        <f t="shared" si="8"/>
        <v>2950000</v>
      </c>
      <c r="J128" s="29">
        <v>2</v>
      </c>
      <c r="K128" s="28">
        <f t="shared" si="9"/>
        <v>2950000</v>
      </c>
      <c r="L128" s="37"/>
    </row>
    <row r="129" spans="1:12" s="96" customFormat="1" x14ac:dyDescent="0.25">
      <c r="A129" s="23">
        <v>107</v>
      </c>
      <c r="B129" s="123" t="s">
        <v>223</v>
      </c>
      <c r="C129" s="7">
        <v>5000704</v>
      </c>
      <c r="D129" s="114">
        <v>2000</v>
      </c>
      <c r="E129" s="31"/>
      <c r="F129" s="29" t="s">
        <v>26</v>
      </c>
      <c r="G129" s="116">
        <v>525000</v>
      </c>
      <c r="H129" s="29">
        <v>1</v>
      </c>
      <c r="I129" s="28">
        <f t="shared" si="8"/>
        <v>525000</v>
      </c>
      <c r="J129" s="29">
        <v>1</v>
      </c>
      <c r="K129" s="28">
        <f t="shared" si="9"/>
        <v>525000</v>
      </c>
      <c r="L129" s="37"/>
    </row>
    <row r="130" spans="1:12" s="96" customFormat="1" x14ac:dyDescent="0.25">
      <c r="A130" s="23">
        <v>108</v>
      </c>
      <c r="B130" s="4" t="s">
        <v>128</v>
      </c>
      <c r="C130" s="7" t="s">
        <v>224</v>
      </c>
      <c r="D130" s="115">
        <v>2010</v>
      </c>
      <c r="E130" s="31"/>
      <c r="F130" s="29" t="s">
        <v>26</v>
      </c>
      <c r="G130" s="124">
        <v>500000</v>
      </c>
      <c r="H130" s="29">
        <v>1</v>
      </c>
      <c r="I130" s="28">
        <f>G130*H130</f>
        <v>500000</v>
      </c>
      <c r="J130" s="29">
        <v>1</v>
      </c>
      <c r="K130" s="28">
        <f t="shared" si="9"/>
        <v>500000</v>
      </c>
      <c r="L130" s="37"/>
    </row>
    <row r="131" spans="1:12" s="122" customFormat="1" x14ac:dyDescent="0.25">
      <c r="A131" s="23">
        <v>109</v>
      </c>
      <c r="B131" s="35" t="s">
        <v>30</v>
      </c>
      <c r="C131" s="29">
        <v>5001004</v>
      </c>
      <c r="D131" s="31">
        <v>2002</v>
      </c>
      <c r="E131" s="31" t="s">
        <v>225</v>
      </c>
      <c r="F131" s="29" t="s">
        <v>25</v>
      </c>
      <c r="G131" s="33">
        <v>462000</v>
      </c>
      <c r="H131" s="29">
        <v>75</v>
      </c>
      <c r="I131" s="33">
        <f t="shared" ref="I131:I150" si="10">G131*H131</f>
        <v>34650000</v>
      </c>
      <c r="J131" s="29">
        <v>75</v>
      </c>
      <c r="K131" s="33">
        <f t="shared" si="9"/>
        <v>34650000</v>
      </c>
      <c r="L131" s="148" t="s">
        <v>232</v>
      </c>
    </row>
    <row r="132" spans="1:12" s="96" customFormat="1" x14ac:dyDescent="0.25">
      <c r="A132" s="23">
        <v>110</v>
      </c>
      <c r="B132" s="125" t="s">
        <v>30</v>
      </c>
      <c r="C132" s="7">
        <v>5001004</v>
      </c>
      <c r="D132" s="115">
        <v>2002</v>
      </c>
      <c r="E132" s="115" t="s">
        <v>225</v>
      </c>
      <c r="F132" s="7" t="s">
        <v>25</v>
      </c>
      <c r="G132" s="124">
        <v>462000</v>
      </c>
      <c r="H132" s="7">
        <v>142</v>
      </c>
      <c r="I132" s="124">
        <f t="shared" si="10"/>
        <v>65604000</v>
      </c>
      <c r="J132" s="7">
        <v>142</v>
      </c>
      <c r="K132" s="124">
        <f t="shared" si="9"/>
        <v>65604000</v>
      </c>
      <c r="L132" s="149"/>
    </row>
    <row r="133" spans="1:12" s="96" customFormat="1" x14ac:dyDescent="0.25">
      <c r="A133" s="23">
        <v>111</v>
      </c>
      <c r="B133" s="125" t="s">
        <v>31</v>
      </c>
      <c r="C133" s="7">
        <v>5001052</v>
      </c>
      <c r="D133" s="115">
        <v>2003</v>
      </c>
      <c r="E133" s="115" t="s">
        <v>225</v>
      </c>
      <c r="F133" s="7" t="s">
        <v>26</v>
      </c>
      <c r="G133" s="124">
        <v>352000</v>
      </c>
      <c r="H133" s="7">
        <v>25</v>
      </c>
      <c r="I133" s="124">
        <f t="shared" si="10"/>
        <v>8800000</v>
      </c>
      <c r="J133" s="7">
        <v>25</v>
      </c>
      <c r="K133" s="124">
        <f t="shared" si="9"/>
        <v>8800000</v>
      </c>
      <c r="L133" s="149"/>
    </row>
    <row r="134" spans="1:12" s="96" customFormat="1" x14ac:dyDescent="0.25">
      <c r="A134" s="23">
        <v>112</v>
      </c>
      <c r="B134" s="125" t="s">
        <v>31</v>
      </c>
      <c r="C134" s="7">
        <v>5001052</v>
      </c>
      <c r="D134" s="115">
        <v>2003</v>
      </c>
      <c r="E134" s="115" t="s">
        <v>225</v>
      </c>
      <c r="F134" s="7" t="s">
        <v>26</v>
      </c>
      <c r="G134" s="124">
        <v>352000</v>
      </c>
      <c r="H134" s="7">
        <v>30</v>
      </c>
      <c r="I134" s="124">
        <f t="shared" si="10"/>
        <v>10560000</v>
      </c>
      <c r="J134" s="7">
        <v>30</v>
      </c>
      <c r="K134" s="124">
        <f t="shared" si="9"/>
        <v>10560000</v>
      </c>
      <c r="L134" s="149"/>
    </row>
    <row r="135" spans="1:12" s="96" customFormat="1" x14ac:dyDescent="0.25">
      <c r="A135" s="23">
        <v>113</v>
      </c>
      <c r="B135" s="125" t="s">
        <v>226</v>
      </c>
      <c r="C135" s="7">
        <v>5001156</v>
      </c>
      <c r="D135" s="115">
        <v>2005</v>
      </c>
      <c r="E135" s="115" t="s">
        <v>225</v>
      </c>
      <c r="F135" s="7" t="s">
        <v>26</v>
      </c>
      <c r="G135" s="124">
        <v>70000</v>
      </c>
      <c r="H135" s="7">
        <v>233</v>
      </c>
      <c r="I135" s="124">
        <f t="shared" si="10"/>
        <v>16310000</v>
      </c>
      <c r="J135" s="7">
        <v>233</v>
      </c>
      <c r="K135" s="124">
        <f t="shared" si="9"/>
        <v>16310000</v>
      </c>
      <c r="L135" s="149"/>
    </row>
    <row r="136" spans="1:12" s="96" customFormat="1" x14ac:dyDescent="0.25">
      <c r="A136" s="23">
        <v>114</v>
      </c>
      <c r="B136" s="125" t="s">
        <v>227</v>
      </c>
      <c r="C136" s="7">
        <v>5001480</v>
      </c>
      <c r="D136" s="115">
        <v>2007</v>
      </c>
      <c r="E136" s="115" t="s">
        <v>225</v>
      </c>
      <c r="F136" s="7" t="s">
        <v>25</v>
      </c>
      <c r="G136" s="124">
        <v>550000</v>
      </c>
      <c r="H136" s="7">
        <v>15</v>
      </c>
      <c r="I136" s="124">
        <f t="shared" si="10"/>
        <v>8250000</v>
      </c>
      <c r="J136" s="7">
        <v>15</v>
      </c>
      <c r="K136" s="124">
        <f t="shared" si="9"/>
        <v>8250000</v>
      </c>
      <c r="L136" s="149"/>
    </row>
    <row r="137" spans="1:12" s="96" customFormat="1" x14ac:dyDescent="0.25">
      <c r="A137" s="23">
        <v>115</v>
      </c>
      <c r="B137" s="125" t="s">
        <v>228</v>
      </c>
      <c r="C137" s="7">
        <v>5001481</v>
      </c>
      <c r="D137" s="115">
        <v>2007</v>
      </c>
      <c r="E137" s="115" t="s">
        <v>225</v>
      </c>
      <c r="F137" s="7" t="s">
        <v>25</v>
      </c>
      <c r="G137" s="124">
        <v>550000</v>
      </c>
      <c r="H137" s="7">
        <v>50</v>
      </c>
      <c r="I137" s="124">
        <f t="shared" si="10"/>
        <v>27500000</v>
      </c>
      <c r="J137" s="7">
        <v>50</v>
      </c>
      <c r="K137" s="124">
        <f t="shared" si="9"/>
        <v>27500000</v>
      </c>
      <c r="L137" s="149"/>
    </row>
    <row r="138" spans="1:12" s="96" customFormat="1" x14ac:dyDescent="0.25">
      <c r="A138" s="23">
        <v>116</v>
      </c>
      <c r="B138" s="125" t="s">
        <v>229</v>
      </c>
      <c r="C138" s="7">
        <v>5001538</v>
      </c>
      <c r="D138" s="115">
        <v>2007</v>
      </c>
      <c r="E138" s="115" t="s">
        <v>225</v>
      </c>
      <c r="F138" s="7" t="s">
        <v>26</v>
      </c>
      <c r="G138" s="124">
        <v>550000</v>
      </c>
      <c r="H138" s="7">
        <v>30</v>
      </c>
      <c r="I138" s="124">
        <f t="shared" si="10"/>
        <v>16500000</v>
      </c>
      <c r="J138" s="7">
        <v>30</v>
      </c>
      <c r="K138" s="124">
        <f t="shared" si="9"/>
        <v>16500000</v>
      </c>
      <c r="L138" s="149"/>
    </row>
    <row r="139" spans="1:12" s="96" customFormat="1" x14ac:dyDescent="0.25">
      <c r="A139" s="23">
        <v>117</v>
      </c>
      <c r="B139" s="125" t="s">
        <v>41</v>
      </c>
      <c r="C139" s="7" t="s">
        <v>230</v>
      </c>
      <c r="D139" s="115">
        <v>2008</v>
      </c>
      <c r="E139" s="115" t="s">
        <v>225</v>
      </c>
      <c r="F139" s="7" t="s">
        <v>26</v>
      </c>
      <c r="G139" s="124">
        <v>570000</v>
      </c>
      <c r="H139" s="7">
        <v>3</v>
      </c>
      <c r="I139" s="124">
        <f t="shared" si="10"/>
        <v>1710000</v>
      </c>
      <c r="J139" s="7">
        <v>3</v>
      </c>
      <c r="K139" s="124">
        <f t="shared" si="9"/>
        <v>1710000</v>
      </c>
      <c r="L139" s="149"/>
    </row>
    <row r="140" spans="1:12" s="96" customFormat="1" x14ac:dyDescent="0.25">
      <c r="A140" s="23">
        <v>118</v>
      </c>
      <c r="B140" s="125" t="s">
        <v>105</v>
      </c>
      <c r="C140" s="7" t="s">
        <v>231</v>
      </c>
      <c r="D140" s="115">
        <v>2013</v>
      </c>
      <c r="E140" s="115" t="s">
        <v>225</v>
      </c>
      <c r="F140" s="7" t="s">
        <v>26</v>
      </c>
      <c r="G140" s="124">
        <v>890000</v>
      </c>
      <c r="H140" s="7">
        <v>1</v>
      </c>
      <c r="I140" s="124">
        <f t="shared" si="10"/>
        <v>890000</v>
      </c>
      <c r="J140" s="7">
        <v>1</v>
      </c>
      <c r="K140" s="124">
        <f t="shared" si="9"/>
        <v>890000</v>
      </c>
      <c r="L140" s="150"/>
    </row>
    <row r="141" spans="1:12" s="122" customFormat="1" x14ac:dyDescent="0.25">
      <c r="A141" s="23">
        <v>119</v>
      </c>
      <c r="B141" s="132" t="s">
        <v>30</v>
      </c>
      <c r="C141" s="29">
        <v>5001004</v>
      </c>
      <c r="D141" s="26">
        <v>2002</v>
      </c>
      <c r="E141" s="26" t="s">
        <v>233</v>
      </c>
      <c r="F141" s="27" t="s">
        <v>25</v>
      </c>
      <c r="G141" s="28">
        <v>462000</v>
      </c>
      <c r="H141" s="27">
        <v>20</v>
      </c>
      <c r="I141" s="28">
        <f t="shared" si="10"/>
        <v>9240000</v>
      </c>
      <c r="J141" s="27">
        <v>20</v>
      </c>
      <c r="K141" s="28">
        <f t="shared" si="9"/>
        <v>9240000</v>
      </c>
      <c r="L141" s="151" t="s">
        <v>244</v>
      </c>
    </row>
    <row r="142" spans="1:12" s="96" customFormat="1" x14ac:dyDescent="0.25">
      <c r="A142" s="23">
        <v>120</v>
      </c>
      <c r="B142" s="128" t="s">
        <v>30</v>
      </c>
      <c r="C142" s="7">
        <v>5001105</v>
      </c>
      <c r="D142" s="114">
        <v>2004</v>
      </c>
      <c r="E142" s="114" t="s">
        <v>233</v>
      </c>
      <c r="F142" s="117" t="s">
        <v>25</v>
      </c>
      <c r="G142" s="116">
        <v>514500</v>
      </c>
      <c r="H142" s="117">
        <v>60</v>
      </c>
      <c r="I142" s="116">
        <f t="shared" si="10"/>
        <v>30870000</v>
      </c>
      <c r="J142" s="117">
        <v>60</v>
      </c>
      <c r="K142" s="116">
        <f t="shared" si="9"/>
        <v>30870000</v>
      </c>
      <c r="L142" s="152"/>
    </row>
    <row r="143" spans="1:12" s="96" customFormat="1" x14ac:dyDescent="0.25">
      <c r="A143" s="23">
        <v>121</v>
      </c>
      <c r="B143" s="128" t="s">
        <v>34</v>
      </c>
      <c r="C143" s="7">
        <v>5001217</v>
      </c>
      <c r="D143" s="114">
        <v>2006</v>
      </c>
      <c r="E143" s="114" t="s">
        <v>233</v>
      </c>
      <c r="F143" s="117" t="s">
        <v>25</v>
      </c>
      <c r="G143" s="116">
        <v>550000</v>
      </c>
      <c r="H143" s="117">
        <v>53</v>
      </c>
      <c r="I143" s="116">
        <f t="shared" si="10"/>
        <v>29150000</v>
      </c>
      <c r="J143" s="117">
        <v>53</v>
      </c>
      <c r="K143" s="116">
        <f t="shared" si="9"/>
        <v>29150000</v>
      </c>
      <c r="L143" s="152"/>
    </row>
    <row r="144" spans="1:12" s="96" customFormat="1" x14ac:dyDescent="0.25">
      <c r="A144" s="23">
        <v>122</v>
      </c>
      <c r="B144" s="128" t="s">
        <v>38</v>
      </c>
      <c r="C144" s="7">
        <v>5001691</v>
      </c>
      <c r="D144" s="114">
        <v>2008</v>
      </c>
      <c r="E144" s="114" t="s">
        <v>233</v>
      </c>
      <c r="F144" s="117" t="s">
        <v>25</v>
      </c>
      <c r="G144" s="116">
        <v>840000</v>
      </c>
      <c r="H144" s="117">
        <v>32</v>
      </c>
      <c r="I144" s="116">
        <f t="shared" si="10"/>
        <v>26880000</v>
      </c>
      <c r="J144" s="117">
        <v>32</v>
      </c>
      <c r="K144" s="116">
        <f t="shared" si="9"/>
        <v>26880000</v>
      </c>
      <c r="L144" s="152"/>
    </row>
    <row r="145" spans="1:12" s="96" customFormat="1" x14ac:dyDescent="0.25">
      <c r="A145" s="23">
        <v>123</v>
      </c>
      <c r="B145" s="128" t="s">
        <v>234</v>
      </c>
      <c r="C145" s="7">
        <v>5001835</v>
      </c>
      <c r="D145" s="114">
        <v>2009</v>
      </c>
      <c r="E145" s="114" t="s">
        <v>235</v>
      </c>
      <c r="F145" s="117" t="s">
        <v>26</v>
      </c>
      <c r="G145" s="116">
        <v>1100000</v>
      </c>
      <c r="H145" s="117">
        <v>90</v>
      </c>
      <c r="I145" s="116">
        <f t="shared" si="10"/>
        <v>99000000</v>
      </c>
      <c r="J145" s="117">
        <v>90</v>
      </c>
      <c r="K145" s="116">
        <f t="shared" si="9"/>
        <v>99000000</v>
      </c>
      <c r="L145" s="152"/>
    </row>
    <row r="146" spans="1:12" s="96" customFormat="1" x14ac:dyDescent="0.25">
      <c r="A146" s="23">
        <v>124</v>
      </c>
      <c r="B146" s="128" t="s">
        <v>236</v>
      </c>
      <c r="C146" s="7" t="s">
        <v>237</v>
      </c>
      <c r="D146" s="114">
        <v>2007</v>
      </c>
      <c r="E146" s="114" t="s">
        <v>233</v>
      </c>
      <c r="F146" s="117" t="s">
        <v>26</v>
      </c>
      <c r="G146" s="116">
        <v>1584000</v>
      </c>
      <c r="H146" s="117">
        <v>1</v>
      </c>
      <c r="I146" s="116">
        <f t="shared" si="10"/>
        <v>1584000</v>
      </c>
      <c r="J146" s="117">
        <v>1</v>
      </c>
      <c r="K146" s="116">
        <f t="shared" si="9"/>
        <v>1584000</v>
      </c>
      <c r="L146" s="152"/>
    </row>
    <row r="147" spans="1:12" s="96" customFormat="1" x14ac:dyDescent="0.25">
      <c r="A147" s="23">
        <v>125</v>
      </c>
      <c r="B147" s="128" t="s">
        <v>41</v>
      </c>
      <c r="C147" s="7" t="s">
        <v>238</v>
      </c>
      <c r="D147" s="114">
        <v>2005</v>
      </c>
      <c r="E147" s="114" t="s">
        <v>233</v>
      </c>
      <c r="F147" s="117" t="s">
        <v>26</v>
      </c>
      <c r="G147" s="116">
        <v>370000</v>
      </c>
      <c r="H147" s="117">
        <v>4</v>
      </c>
      <c r="I147" s="116">
        <f t="shared" si="10"/>
        <v>1480000</v>
      </c>
      <c r="J147" s="117">
        <v>4</v>
      </c>
      <c r="K147" s="116">
        <f t="shared" si="9"/>
        <v>1480000</v>
      </c>
      <c r="L147" s="152"/>
    </row>
    <row r="148" spans="1:12" s="96" customFormat="1" x14ac:dyDescent="0.25">
      <c r="A148" s="23">
        <v>126</v>
      </c>
      <c r="B148" s="128" t="s">
        <v>41</v>
      </c>
      <c r="C148" s="7" t="s">
        <v>239</v>
      </c>
      <c r="D148" s="114">
        <v>2008</v>
      </c>
      <c r="E148" s="114" t="s">
        <v>233</v>
      </c>
      <c r="F148" s="117" t="s">
        <v>26</v>
      </c>
      <c r="G148" s="116">
        <v>570000</v>
      </c>
      <c r="H148" s="117">
        <v>14</v>
      </c>
      <c r="I148" s="116">
        <f t="shared" si="10"/>
        <v>7980000</v>
      </c>
      <c r="J148" s="117">
        <v>14</v>
      </c>
      <c r="K148" s="116">
        <f t="shared" si="9"/>
        <v>7980000</v>
      </c>
      <c r="L148" s="152"/>
    </row>
    <row r="149" spans="1:12" s="96" customFormat="1" x14ac:dyDescent="0.25">
      <c r="A149" s="23">
        <v>127</v>
      </c>
      <c r="B149" s="129" t="s">
        <v>240</v>
      </c>
      <c r="C149" s="7" t="s">
        <v>241</v>
      </c>
      <c r="D149" s="115">
        <v>2011</v>
      </c>
      <c r="E149" s="130" t="s">
        <v>235</v>
      </c>
      <c r="F149" s="131" t="s">
        <v>26</v>
      </c>
      <c r="G149" s="124">
        <v>410000</v>
      </c>
      <c r="H149" s="131">
        <v>28</v>
      </c>
      <c r="I149" s="116">
        <f t="shared" si="10"/>
        <v>11480000</v>
      </c>
      <c r="J149" s="131">
        <v>28</v>
      </c>
      <c r="K149" s="116">
        <f t="shared" si="9"/>
        <v>11480000</v>
      </c>
      <c r="L149" s="152"/>
    </row>
    <row r="150" spans="1:12" s="96" customFormat="1" x14ac:dyDescent="0.25">
      <c r="A150" s="23">
        <v>128</v>
      </c>
      <c r="B150" s="125" t="s">
        <v>242</v>
      </c>
      <c r="C150" s="7" t="s">
        <v>243</v>
      </c>
      <c r="D150" s="115">
        <v>2010</v>
      </c>
      <c r="E150" s="130" t="s">
        <v>235</v>
      </c>
      <c r="F150" s="7" t="s">
        <v>26</v>
      </c>
      <c r="G150" s="124">
        <v>397000</v>
      </c>
      <c r="H150" s="7">
        <v>34</v>
      </c>
      <c r="I150" s="116">
        <f t="shared" si="10"/>
        <v>13498000</v>
      </c>
      <c r="J150" s="7">
        <v>34</v>
      </c>
      <c r="K150" s="116">
        <f t="shared" si="9"/>
        <v>13498000</v>
      </c>
      <c r="L150" s="153"/>
    </row>
    <row r="151" spans="1:12" x14ac:dyDescent="0.25">
      <c r="A151" s="69"/>
      <c r="B151" s="145" t="s">
        <v>179</v>
      </c>
      <c r="C151" s="146"/>
      <c r="D151" s="146"/>
      <c r="E151" s="146"/>
      <c r="F151" s="147"/>
      <c r="G151" s="71">
        <f>SUM(G23:G127)</f>
        <v>154492920</v>
      </c>
      <c r="H151" s="70">
        <f>SUM(H23:H130)</f>
        <v>1608</v>
      </c>
      <c r="I151" s="72">
        <f>SUM(I23:I130)</f>
        <v>1495453100</v>
      </c>
      <c r="J151" s="70">
        <f>SUM(J23:J130)</f>
        <v>1608</v>
      </c>
      <c r="K151" s="72">
        <f>SUM(K23:K130)</f>
        <v>1495453100</v>
      </c>
      <c r="L151" s="73"/>
    </row>
    <row r="152" spans="1:12" s="96" customFormat="1" x14ac:dyDescent="0.25">
      <c r="A152" s="99"/>
      <c r="B152" s="100"/>
      <c r="C152" s="100"/>
      <c r="D152" s="100"/>
      <c r="E152" s="100"/>
      <c r="F152" s="100"/>
      <c r="G152" s="101"/>
      <c r="H152" s="102"/>
      <c r="I152" s="103"/>
      <c r="J152" s="102"/>
      <c r="K152" s="103"/>
      <c r="L152" s="104"/>
    </row>
    <row r="153" spans="1:12" ht="16.5" x14ac:dyDescent="0.25">
      <c r="A153" s="143" t="s">
        <v>203</v>
      </c>
      <c r="B153" s="143"/>
      <c r="C153" s="143"/>
      <c r="D153" s="1"/>
      <c r="E153" s="1"/>
      <c r="F153" s="1"/>
      <c r="G153" s="1"/>
      <c r="H153" s="1"/>
      <c r="I153" s="144" t="s">
        <v>252</v>
      </c>
      <c r="J153" s="144"/>
      <c r="K153" s="144"/>
      <c r="L153" s="144"/>
    </row>
    <row r="154" spans="1:12" ht="16.5" x14ac:dyDescent="0.25">
      <c r="A154" s="143" t="s">
        <v>204</v>
      </c>
      <c r="B154" s="143"/>
      <c r="C154" s="143"/>
      <c r="D154" s="143" t="s">
        <v>205</v>
      </c>
      <c r="E154" s="143"/>
      <c r="F154" s="143"/>
      <c r="G154" s="143"/>
      <c r="H154" s="1"/>
      <c r="I154" s="97"/>
      <c r="J154" s="143" t="s">
        <v>180</v>
      </c>
      <c r="K154" s="143"/>
      <c r="L154" s="143"/>
    </row>
    <row r="155" spans="1:12" ht="16.5" x14ac:dyDescent="0.25">
      <c r="A155" s="1"/>
      <c r="B155" s="1"/>
      <c r="C155" s="1"/>
      <c r="D155" s="141" t="s">
        <v>253</v>
      </c>
      <c r="E155" s="141"/>
      <c r="F155" s="141"/>
      <c r="G155" s="141"/>
      <c r="H155" s="141"/>
      <c r="I155" s="141"/>
      <c r="J155" s="1"/>
      <c r="K155" s="1"/>
      <c r="L155" s="1"/>
    </row>
    <row r="156" spans="1:12" ht="16.5" x14ac:dyDescent="0.25">
      <c r="A156" s="1"/>
      <c r="B156" s="1"/>
      <c r="C156" s="1"/>
      <c r="D156" s="141" t="s">
        <v>254</v>
      </c>
      <c r="E156" s="141"/>
      <c r="F156" s="141"/>
      <c r="G156" s="141"/>
      <c r="H156" s="141"/>
      <c r="I156" s="141"/>
      <c r="J156" s="1"/>
      <c r="K156" s="1"/>
      <c r="L156" s="1"/>
    </row>
    <row r="157" spans="1:12" ht="16.5" x14ac:dyDescent="0.25">
      <c r="A157" s="1"/>
      <c r="B157" s="1"/>
      <c r="C157" s="1"/>
      <c r="D157" s="141" t="s">
        <v>255</v>
      </c>
      <c r="E157" s="141"/>
      <c r="F157" s="141"/>
      <c r="G157" s="141"/>
      <c r="H157" s="141"/>
      <c r="I157" s="141"/>
      <c r="J157" s="1"/>
      <c r="K157" s="1"/>
      <c r="L157" s="1"/>
    </row>
    <row r="158" spans="1:12" ht="16.5" x14ac:dyDescent="0.25">
      <c r="A158" s="1"/>
      <c r="B158" s="1"/>
      <c r="C158" s="1"/>
      <c r="D158" s="141" t="s">
        <v>206</v>
      </c>
      <c r="E158" s="141"/>
      <c r="F158" s="141"/>
      <c r="G158" s="141"/>
      <c r="H158" s="141"/>
      <c r="I158" s="141"/>
      <c r="J158" s="1"/>
      <c r="K158" s="1"/>
      <c r="L158" s="1"/>
    </row>
    <row r="159" spans="1:12" ht="16.5" x14ac:dyDescent="0.25">
      <c r="A159" s="143" t="s">
        <v>207</v>
      </c>
      <c r="B159" s="143"/>
      <c r="C159" s="143"/>
      <c r="D159" s="141" t="s">
        <v>256</v>
      </c>
      <c r="E159" s="141"/>
      <c r="F159" s="141"/>
      <c r="G159" s="141"/>
      <c r="H159" s="141"/>
      <c r="I159" s="141"/>
      <c r="J159" s="143" t="s">
        <v>257</v>
      </c>
      <c r="K159" s="143"/>
      <c r="L159" s="143"/>
    </row>
    <row r="160" spans="1:12" ht="16.5" x14ac:dyDescent="0.25">
      <c r="A160" s="1"/>
      <c r="B160" s="1"/>
      <c r="C160" s="1"/>
      <c r="D160" s="141" t="s">
        <v>208</v>
      </c>
      <c r="E160" s="141"/>
      <c r="F160" s="141"/>
      <c r="G160" s="141"/>
      <c r="H160" s="141"/>
      <c r="I160" s="141"/>
      <c r="J160" s="1"/>
      <c r="K160" s="1"/>
      <c r="L160" s="1"/>
    </row>
    <row r="161" spans="1:12" ht="16.5" x14ac:dyDescent="0.25">
      <c r="A161" s="1"/>
      <c r="B161" s="1"/>
      <c r="C161" s="1"/>
      <c r="D161" s="141" t="s">
        <v>209</v>
      </c>
      <c r="E161" s="141"/>
      <c r="F161" s="141"/>
      <c r="G161" s="141"/>
      <c r="H161" s="141"/>
      <c r="I161" s="141"/>
      <c r="J161" s="1"/>
      <c r="K161" s="1"/>
      <c r="L161" s="1"/>
    </row>
  </sheetData>
  <mergeCells count="60">
    <mergeCell ref="A10:B10"/>
    <mergeCell ref="F10:G10"/>
    <mergeCell ref="J10:L10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1:B11"/>
    <mergeCell ref="F11:G11"/>
    <mergeCell ref="J11:L11"/>
    <mergeCell ref="A6:L6"/>
    <mergeCell ref="A3:F3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59:C159"/>
    <mergeCell ref="D159:I159"/>
    <mergeCell ref="A17:D17"/>
    <mergeCell ref="A153:C153"/>
    <mergeCell ref="I153:L153"/>
    <mergeCell ref="A154:C154"/>
    <mergeCell ref="D154:G154"/>
    <mergeCell ref="J154:L154"/>
    <mergeCell ref="B151:F151"/>
    <mergeCell ref="J159:L159"/>
    <mergeCell ref="L131:L140"/>
    <mergeCell ref="L141:L150"/>
    <mergeCell ref="D160:I160"/>
    <mergeCell ref="D161:I161"/>
    <mergeCell ref="D155:I155"/>
    <mergeCell ref="D156:I156"/>
    <mergeCell ref="D157:I157"/>
    <mergeCell ref="D158:I158"/>
  </mergeCells>
  <conditionalFormatting sqref="A151:B152 L151:L152 A19:K22 A23:L41 A42:F150 L42:L131 G42:K152 A131:L131 A141:L141 A132:K150">
    <cfRule type="cellIs" dxfId="1" priority="80" operator="equal">
      <formula>"Thanh lý"</formula>
    </cfRule>
  </conditionalFormatting>
  <conditionalFormatting sqref="A151:B152 L151:L152 A19:K22 A23:L41 A42:F150 L42:L131 G42:K152 A131:L131 A141:L141 A132:K150">
    <cfRule type="cellIs" dxfId="0" priority="79" operator="equal">
      <formula>"Thanh lý 2013"</formula>
    </cfRule>
  </conditionalFormatting>
  <pageMargins left="0.8" right="0.45" top="0.67" bottom="0.68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opLeftCell="A34" workbookViewId="0">
      <selection activeCell="A34" sqref="A34:A35"/>
    </sheetView>
  </sheetViews>
  <sheetFormatPr defaultRowHeight="15" x14ac:dyDescent="0.25"/>
  <cols>
    <col min="1" max="1" width="5.5703125" style="9" customWidth="1"/>
    <col min="2" max="2" width="38.7109375" style="9" customWidth="1"/>
    <col min="3" max="3" width="11" style="9" hidden="1" customWidth="1"/>
    <col min="4" max="4" width="9" style="9" hidden="1" customWidth="1"/>
    <col min="5" max="5" width="8.42578125" style="9" customWidth="1"/>
    <col min="6" max="6" width="0" style="9" hidden="1" customWidth="1"/>
    <col min="7" max="7" width="6.28515625" style="9" customWidth="1"/>
    <col min="8" max="8" width="11" style="9" customWidth="1"/>
    <col min="9" max="9" width="11.28515625" style="9" customWidth="1"/>
    <col min="10" max="10" width="10.42578125" style="9" customWidth="1"/>
    <col min="11" max="11" width="6.140625" style="9" customWidth="1"/>
    <col min="12" max="12" width="11.5703125" style="9" customWidth="1"/>
    <col min="13" max="13" width="11.140625" style="9" customWidth="1"/>
    <col min="14" max="14" width="9.28515625" style="9" customWidth="1"/>
    <col min="15" max="16384" width="9.140625" style="9"/>
  </cols>
  <sheetData>
    <row r="1" spans="1:14" s="96" customFormat="1" ht="16.5" x14ac:dyDescent="0.25">
      <c r="A1" s="144" t="s">
        <v>221</v>
      </c>
      <c r="B1" s="144"/>
      <c r="C1" s="144"/>
      <c r="D1" s="144"/>
      <c r="E1" s="144"/>
      <c r="F1" s="1"/>
      <c r="G1" s="1"/>
      <c r="H1" s="143" t="s">
        <v>0</v>
      </c>
      <c r="I1" s="143"/>
      <c r="J1" s="143"/>
      <c r="K1" s="143"/>
      <c r="L1" s="143"/>
      <c r="M1" s="143"/>
      <c r="N1" s="143"/>
    </row>
    <row r="2" spans="1:14" s="96" customFormat="1" ht="16.5" x14ac:dyDescent="0.25">
      <c r="A2" s="143" t="s">
        <v>178</v>
      </c>
      <c r="B2" s="143"/>
      <c r="C2" s="143"/>
      <c r="D2" s="143"/>
      <c r="E2" s="143"/>
      <c r="F2" s="1"/>
      <c r="G2" s="1"/>
      <c r="H2" s="143" t="s">
        <v>1</v>
      </c>
      <c r="I2" s="143"/>
      <c r="J2" s="143"/>
      <c r="K2" s="143"/>
      <c r="L2" s="143"/>
      <c r="M2" s="143"/>
      <c r="N2" s="143"/>
    </row>
    <row r="3" spans="1:14" s="96" customFormat="1" ht="16.5" x14ac:dyDescent="0.25">
      <c r="A3" s="143" t="s">
        <v>182</v>
      </c>
      <c r="B3" s="143"/>
      <c r="C3" s="143"/>
      <c r="D3" s="143"/>
      <c r="E3" s="143"/>
      <c r="F3" s="1"/>
      <c r="G3" s="1"/>
      <c r="H3" s="93"/>
      <c r="I3" s="93"/>
      <c r="J3" s="93"/>
      <c r="K3" s="93"/>
      <c r="L3" s="93"/>
      <c r="M3" s="93"/>
      <c r="N3" s="93"/>
    </row>
    <row r="4" spans="1:14" s="96" customFormat="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96" customFormat="1" ht="16.5" x14ac:dyDescent="0.25">
      <c r="A5" s="143" t="s">
        <v>258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14" s="96" customFormat="1" ht="16.5" x14ac:dyDescent="0.25">
      <c r="A6" s="143" t="s">
        <v>270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1:14" s="96" customFormat="1" ht="16.5" x14ac:dyDescent="0.25">
      <c r="A7" s="181" t="s">
        <v>246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93"/>
      <c r="N7" s="93"/>
    </row>
    <row r="8" spans="1:14" s="96" customFormat="1" ht="16.5" x14ac:dyDescent="0.25">
      <c r="A8" s="156" t="s">
        <v>183</v>
      </c>
      <c r="B8" s="156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</row>
    <row r="9" spans="1:14" s="96" customFormat="1" ht="16.5" x14ac:dyDescent="0.25">
      <c r="A9" s="142" t="s">
        <v>184</v>
      </c>
      <c r="B9" s="142"/>
      <c r="C9" s="93"/>
      <c r="D9" s="93"/>
      <c r="E9" s="95" t="s">
        <v>185</v>
      </c>
      <c r="F9" s="94"/>
      <c r="G9" s="142" t="s">
        <v>186</v>
      </c>
      <c r="H9" s="142"/>
      <c r="I9" s="93"/>
      <c r="J9" s="95" t="s">
        <v>187</v>
      </c>
      <c r="K9" s="142" t="s">
        <v>188</v>
      </c>
      <c r="L9" s="142"/>
      <c r="M9" s="142"/>
      <c r="N9" s="142"/>
    </row>
    <row r="10" spans="1:14" s="96" customFormat="1" ht="16.5" x14ac:dyDescent="0.25">
      <c r="A10" s="142" t="s">
        <v>247</v>
      </c>
      <c r="B10" s="142"/>
      <c r="C10" s="93"/>
      <c r="D10" s="93"/>
      <c r="E10" s="95" t="s">
        <v>185</v>
      </c>
      <c r="F10" s="94"/>
      <c r="G10" s="142" t="s">
        <v>189</v>
      </c>
      <c r="H10" s="142"/>
      <c r="I10" s="93"/>
      <c r="J10" s="95" t="s">
        <v>187</v>
      </c>
      <c r="K10" s="142" t="s">
        <v>190</v>
      </c>
      <c r="L10" s="142"/>
      <c r="M10" s="142"/>
      <c r="N10" s="142"/>
    </row>
    <row r="11" spans="1:14" s="96" customFormat="1" ht="16.5" x14ac:dyDescent="0.25">
      <c r="A11" s="142" t="s">
        <v>248</v>
      </c>
      <c r="B11" s="142"/>
      <c r="C11" s="93"/>
      <c r="D11" s="93"/>
      <c r="E11" s="95" t="s">
        <v>185</v>
      </c>
      <c r="F11" s="94"/>
      <c r="G11" s="142" t="s">
        <v>191</v>
      </c>
      <c r="H11" s="142"/>
      <c r="I11" s="142"/>
      <c r="J11" s="95" t="s">
        <v>187</v>
      </c>
      <c r="K11" s="182" t="s">
        <v>192</v>
      </c>
      <c r="L11" s="182"/>
      <c r="M11" s="182"/>
      <c r="N11" s="182"/>
    </row>
    <row r="12" spans="1:14" s="96" customFormat="1" ht="16.5" x14ac:dyDescent="0.25">
      <c r="A12" s="142" t="s">
        <v>259</v>
      </c>
      <c r="B12" s="142"/>
      <c r="C12" s="93"/>
      <c r="D12" s="93"/>
      <c r="E12" s="95" t="s">
        <v>185</v>
      </c>
      <c r="F12" s="94"/>
      <c r="G12" s="98" t="s">
        <v>193</v>
      </c>
      <c r="H12" s="98"/>
      <c r="I12" s="93"/>
      <c r="J12" s="95" t="s">
        <v>187</v>
      </c>
      <c r="K12" s="142" t="s">
        <v>194</v>
      </c>
      <c r="L12" s="142"/>
      <c r="M12" s="142"/>
      <c r="N12" s="142"/>
    </row>
    <row r="13" spans="1:14" s="96" customFormat="1" ht="16.5" x14ac:dyDescent="0.25">
      <c r="A13" s="142" t="s">
        <v>195</v>
      </c>
      <c r="B13" s="142"/>
      <c r="C13" s="93"/>
      <c r="D13" s="93"/>
      <c r="E13" s="95" t="s">
        <v>185</v>
      </c>
      <c r="F13" s="94"/>
      <c r="G13" s="142" t="s">
        <v>196</v>
      </c>
      <c r="H13" s="142"/>
      <c r="I13" s="142"/>
      <c r="J13" s="95" t="s">
        <v>187</v>
      </c>
      <c r="K13" s="142" t="s">
        <v>194</v>
      </c>
      <c r="L13" s="142"/>
      <c r="M13" s="142"/>
      <c r="N13" s="142"/>
    </row>
    <row r="14" spans="1:14" s="96" customFormat="1" ht="16.5" x14ac:dyDescent="0.25">
      <c r="A14" s="142" t="s">
        <v>250</v>
      </c>
      <c r="B14" s="142"/>
      <c r="C14" s="93"/>
      <c r="D14" s="93"/>
      <c r="E14" s="95" t="s">
        <v>185</v>
      </c>
      <c r="F14" s="94"/>
      <c r="G14" s="127" t="s">
        <v>251</v>
      </c>
      <c r="H14" s="127"/>
      <c r="I14" s="126"/>
      <c r="J14" s="95" t="s">
        <v>187</v>
      </c>
      <c r="K14" s="142" t="s">
        <v>194</v>
      </c>
      <c r="L14" s="142"/>
      <c r="M14" s="142"/>
      <c r="N14" s="142"/>
    </row>
    <row r="15" spans="1:14" s="96" customFormat="1" ht="16.5" x14ac:dyDescent="0.25">
      <c r="A15" s="142" t="s">
        <v>197</v>
      </c>
      <c r="B15" s="142"/>
      <c r="C15" s="93"/>
      <c r="D15" s="93"/>
      <c r="E15" s="95" t="s">
        <v>185</v>
      </c>
      <c r="F15" s="94"/>
      <c r="G15" s="142" t="s">
        <v>198</v>
      </c>
      <c r="H15" s="142"/>
      <c r="I15" s="93"/>
      <c r="J15" s="95" t="s">
        <v>187</v>
      </c>
      <c r="K15" s="142" t="s">
        <v>194</v>
      </c>
      <c r="L15" s="142"/>
      <c r="M15" s="142"/>
      <c r="N15" s="142"/>
    </row>
    <row r="16" spans="1:14" s="96" customFormat="1" ht="16.5" x14ac:dyDescent="0.25">
      <c r="A16" s="142" t="s">
        <v>199</v>
      </c>
      <c r="B16" s="142"/>
      <c r="C16" s="93"/>
      <c r="D16" s="93"/>
      <c r="E16" s="95" t="s">
        <v>185</v>
      </c>
      <c r="F16" s="94"/>
      <c r="G16" s="142" t="s">
        <v>200</v>
      </c>
      <c r="H16" s="142"/>
      <c r="I16" s="142"/>
      <c r="J16" s="95" t="s">
        <v>187</v>
      </c>
      <c r="K16" s="142" t="s">
        <v>201</v>
      </c>
      <c r="L16" s="142"/>
      <c r="M16" s="142"/>
      <c r="N16" s="142"/>
    </row>
    <row r="17" spans="1:14" s="96" customFormat="1" ht="16.5" x14ac:dyDescent="0.25">
      <c r="A17" s="91" t="s">
        <v>214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14" ht="16.5" x14ac:dyDescent="0.25">
      <c r="A18" s="10"/>
      <c r="B18" s="10"/>
      <c r="C18" s="10"/>
      <c r="D18" s="173"/>
      <c r="E18" s="173"/>
      <c r="F18" s="173"/>
      <c r="G18" s="173"/>
      <c r="H18" s="173"/>
      <c r="I18" s="173"/>
      <c r="J18" s="173"/>
      <c r="K18" s="10"/>
      <c r="L18" s="10"/>
      <c r="M18" s="10"/>
    </row>
    <row r="19" spans="1:14" x14ac:dyDescent="0.25">
      <c r="A19" s="174" t="s">
        <v>2</v>
      </c>
      <c r="B19" s="174" t="s">
        <v>44</v>
      </c>
      <c r="C19" s="179" t="s">
        <v>45</v>
      </c>
      <c r="D19" s="179" t="s">
        <v>46</v>
      </c>
      <c r="E19" s="174" t="s">
        <v>47</v>
      </c>
      <c r="F19" s="174" t="s">
        <v>48</v>
      </c>
      <c r="G19" s="176" t="s">
        <v>49</v>
      </c>
      <c r="H19" s="177"/>
      <c r="I19" s="177"/>
      <c r="J19" s="178"/>
      <c r="K19" s="176" t="s">
        <v>10</v>
      </c>
      <c r="L19" s="177"/>
      <c r="M19" s="178"/>
      <c r="N19" s="161" t="s">
        <v>11</v>
      </c>
    </row>
    <row r="20" spans="1:14" ht="21" x14ac:dyDescent="0.25">
      <c r="A20" s="175"/>
      <c r="B20" s="175"/>
      <c r="C20" s="180"/>
      <c r="D20" s="180"/>
      <c r="E20" s="175"/>
      <c r="F20" s="175"/>
      <c r="G20" s="11" t="s">
        <v>12</v>
      </c>
      <c r="H20" s="11" t="s">
        <v>8</v>
      </c>
      <c r="I20" s="11" t="s">
        <v>50</v>
      </c>
      <c r="J20" s="11" t="s">
        <v>51</v>
      </c>
      <c r="K20" s="11" t="s">
        <v>12</v>
      </c>
      <c r="L20" s="11" t="s">
        <v>50</v>
      </c>
      <c r="M20" s="11" t="s">
        <v>51</v>
      </c>
      <c r="N20" s="163"/>
    </row>
    <row r="21" spans="1:14" x14ac:dyDescent="0.25">
      <c r="A21" s="11" t="s">
        <v>14</v>
      </c>
      <c r="B21" s="11" t="s">
        <v>15</v>
      </c>
      <c r="C21" s="12" t="s">
        <v>16</v>
      </c>
      <c r="D21" s="12" t="s">
        <v>17</v>
      </c>
      <c r="E21" s="11" t="s">
        <v>18</v>
      </c>
      <c r="F21" s="11" t="s">
        <v>17</v>
      </c>
      <c r="G21" s="11">
        <v>1</v>
      </c>
      <c r="H21" s="11">
        <v>2</v>
      </c>
      <c r="I21" s="11">
        <v>3</v>
      </c>
      <c r="J21" s="11">
        <v>4</v>
      </c>
      <c r="K21" s="11">
        <v>5</v>
      </c>
      <c r="L21" s="11">
        <v>6</v>
      </c>
      <c r="M21" s="11">
        <v>7</v>
      </c>
      <c r="N21" s="13">
        <v>8</v>
      </c>
    </row>
    <row r="22" spans="1:14" ht="20.25" customHeight="1" x14ac:dyDescent="0.25">
      <c r="A22" s="38">
        <v>1</v>
      </c>
      <c r="B22" s="14" t="s">
        <v>141</v>
      </c>
      <c r="C22" s="39" t="s">
        <v>142</v>
      </c>
      <c r="D22" s="40">
        <v>41445</v>
      </c>
      <c r="E22" s="7">
        <v>13008</v>
      </c>
      <c r="F22" s="41" t="s">
        <v>63</v>
      </c>
      <c r="G22" s="16">
        <v>1</v>
      </c>
      <c r="H22" s="17">
        <v>9300000</v>
      </c>
      <c r="I22" s="42">
        <f t="shared" ref="I22:I36" si="0">H22*G22</f>
        <v>9300000</v>
      </c>
      <c r="J22" s="43">
        <v>5812500</v>
      </c>
      <c r="K22" s="16">
        <v>1</v>
      </c>
      <c r="L22" s="17">
        <v>9300000</v>
      </c>
      <c r="M22" s="44">
        <f t="shared" ref="M22:M36" si="1">J22</f>
        <v>5812500</v>
      </c>
      <c r="N22" s="45"/>
    </row>
    <row r="23" spans="1:14" x14ac:dyDescent="0.25">
      <c r="A23" s="38">
        <v>2</v>
      </c>
      <c r="B23" s="46" t="s">
        <v>143</v>
      </c>
      <c r="C23" s="15"/>
      <c r="D23" s="15"/>
      <c r="E23" s="47" t="s">
        <v>144</v>
      </c>
      <c r="F23" s="41" t="s">
        <v>63</v>
      </c>
      <c r="G23" s="48">
        <v>1</v>
      </c>
      <c r="H23" s="49">
        <v>6000000</v>
      </c>
      <c r="I23" s="50">
        <f t="shared" si="0"/>
        <v>6000000</v>
      </c>
      <c r="J23" s="51">
        <v>0</v>
      </c>
      <c r="K23" s="48">
        <v>1</v>
      </c>
      <c r="L23" s="49">
        <v>6000000</v>
      </c>
      <c r="M23" s="52">
        <f>J23</f>
        <v>0</v>
      </c>
      <c r="N23" s="53"/>
    </row>
    <row r="24" spans="1:14" x14ac:dyDescent="0.25">
      <c r="A24" s="38">
        <v>3</v>
      </c>
      <c r="B24" s="46" t="s">
        <v>145</v>
      </c>
      <c r="C24" s="15"/>
      <c r="D24" s="15"/>
      <c r="E24" s="47" t="s">
        <v>146</v>
      </c>
      <c r="F24" s="41" t="s">
        <v>63</v>
      </c>
      <c r="G24" s="48">
        <v>1</v>
      </c>
      <c r="H24" s="49">
        <v>5000000</v>
      </c>
      <c r="I24" s="50">
        <f t="shared" si="0"/>
        <v>5000000</v>
      </c>
      <c r="J24" s="51">
        <v>0</v>
      </c>
      <c r="K24" s="48">
        <v>1</v>
      </c>
      <c r="L24" s="49">
        <v>5000000</v>
      </c>
      <c r="M24" s="52">
        <f t="shared" si="1"/>
        <v>0</v>
      </c>
      <c r="N24" s="53"/>
    </row>
    <row r="25" spans="1:14" x14ac:dyDescent="0.25">
      <c r="A25" s="38">
        <v>4</v>
      </c>
      <c r="B25" s="46" t="s">
        <v>147</v>
      </c>
      <c r="C25" s="53"/>
      <c r="D25" s="53"/>
      <c r="E25" s="54">
        <v>5000886</v>
      </c>
      <c r="F25" s="41" t="s">
        <v>63</v>
      </c>
      <c r="G25" s="48">
        <v>1</v>
      </c>
      <c r="H25" s="49">
        <v>55000000</v>
      </c>
      <c r="I25" s="50">
        <f t="shared" si="0"/>
        <v>55000000</v>
      </c>
      <c r="J25" s="51">
        <v>0</v>
      </c>
      <c r="K25" s="48">
        <v>1</v>
      </c>
      <c r="L25" s="49">
        <v>55000000</v>
      </c>
      <c r="M25" s="52">
        <f t="shared" si="1"/>
        <v>0</v>
      </c>
      <c r="N25" s="53"/>
    </row>
    <row r="26" spans="1:14" x14ac:dyDescent="0.25">
      <c r="A26" s="38">
        <v>5</v>
      </c>
      <c r="B26" s="46" t="s">
        <v>148</v>
      </c>
      <c r="C26" s="15"/>
      <c r="D26" s="15"/>
      <c r="E26" s="54">
        <v>5000887</v>
      </c>
      <c r="F26" s="41" t="s">
        <v>63</v>
      </c>
      <c r="G26" s="48">
        <v>1</v>
      </c>
      <c r="H26" s="49">
        <v>19999999</v>
      </c>
      <c r="I26" s="50">
        <f t="shared" si="0"/>
        <v>19999999</v>
      </c>
      <c r="J26" s="51">
        <v>0</v>
      </c>
      <c r="K26" s="48">
        <v>1</v>
      </c>
      <c r="L26" s="49">
        <v>19999999</v>
      </c>
      <c r="M26" s="52">
        <f t="shared" si="1"/>
        <v>0</v>
      </c>
      <c r="N26" s="53"/>
    </row>
    <row r="27" spans="1:14" x14ac:dyDescent="0.25">
      <c r="A27" s="38">
        <v>6</v>
      </c>
      <c r="B27" s="46" t="s">
        <v>149</v>
      </c>
      <c r="C27" s="15"/>
      <c r="D27" s="15"/>
      <c r="E27" s="54">
        <v>5000949</v>
      </c>
      <c r="F27" s="41" t="s">
        <v>63</v>
      </c>
      <c r="G27" s="48">
        <v>1</v>
      </c>
      <c r="H27" s="49">
        <v>20000000</v>
      </c>
      <c r="I27" s="50">
        <f t="shared" si="0"/>
        <v>20000000</v>
      </c>
      <c r="J27" s="51">
        <v>0</v>
      </c>
      <c r="K27" s="48">
        <v>1</v>
      </c>
      <c r="L27" s="49">
        <v>20000000</v>
      </c>
      <c r="M27" s="52">
        <f t="shared" si="1"/>
        <v>0</v>
      </c>
      <c r="N27" s="53"/>
    </row>
    <row r="28" spans="1:14" x14ac:dyDescent="0.25">
      <c r="A28" s="38">
        <v>7</v>
      </c>
      <c r="B28" s="46" t="s">
        <v>150</v>
      </c>
      <c r="C28" s="15"/>
      <c r="D28" s="15"/>
      <c r="E28" s="54">
        <v>5001248</v>
      </c>
      <c r="F28" s="41" t="s">
        <v>63</v>
      </c>
      <c r="G28" s="48">
        <v>1</v>
      </c>
      <c r="H28" s="49">
        <v>11000000</v>
      </c>
      <c r="I28" s="50">
        <f t="shared" si="0"/>
        <v>11000000</v>
      </c>
      <c r="J28" s="51">
        <v>0</v>
      </c>
      <c r="K28" s="48">
        <v>1</v>
      </c>
      <c r="L28" s="49">
        <v>11000000</v>
      </c>
      <c r="M28" s="52">
        <f t="shared" si="1"/>
        <v>0</v>
      </c>
      <c r="N28" s="53"/>
    </row>
    <row r="29" spans="1:14" x14ac:dyDescent="0.25">
      <c r="A29" s="38">
        <v>8</v>
      </c>
      <c r="B29" s="14" t="s">
        <v>122</v>
      </c>
      <c r="C29" s="15"/>
      <c r="D29" s="15"/>
      <c r="E29" s="8">
        <v>5001593</v>
      </c>
      <c r="F29" s="41" t="s">
        <v>63</v>
      </c>
      <c r="G29" s="16">
        <v>1</v>
      </c>
      <c r="H29" s="17">
        <v>15000000</v>
      </c>
      <c r="I29" s="42">
        <f t="shared" si="0"/>
        <v>15000000</v>
      </c>
      <c r="J29" s="138">
        <v>0</v>
      </c>
      <c r="K29" s="16">
        <v>1</v>
      </c>
      <c r="L29" s="17">
        <v>15000000</v>
      </c>
      <c r="M29" s="44">
        <f t="shared" si="1"/>
        <v>0</v>
      </c>
      <c r="N29" s="45"/>
    </row>
    <row r="30" spans="1:14" x14ac:dyDescent="0.25">
      <c r="A30" s="38">
        <v>9</v>
      </c>
      <c r="B30" s="46" t="s">
        <v>151</v>
      </c>
      <c r="C30" s="15" t="s">
        <v>152</v>
      </c>
      <c r="D30" s="55">
        <v>40542</v>
      </c>
      <c r="E30" s="54">
        <v>5001838</v>
      </c>
      <c r="F30" s="41" t="s">
        <v>63</v>
      </c>
      <c r="G30" s="48">
        <v>1</v>
      </c>
      <c r="H30" s="49">
        <v>12000000</v>
      </c>
      <c r="I30" s="50">
        <f t="shared" si="0"/>
        <v>12000000</v>
      </c>
      <c r="J30" s="56">
        <v>1500000</v>
      </c>
      <c r="K30" s="48">
        <v>1</v>
      </c>
      <c r="L30" s="49">
        <v>12000000</v>
      </c>
      <c r="M30" s="44">
        <f t="shared" si="1"/>
        <v>1500000</v>
      </c>
      <c r="N30" s="53"/>
    </row>
    <row r="31" spans="1:14" s="96" customFormat="1" x14ac:dyDescent="0.25">
      <c r="A31" s="38">
        <v>10</v>
      </c>
      <c r="B31" s="139" t="s">
        <v>269</v>
      </c>
      <c r="C31" s="15"/>
      <c r="D31" s="55"/>
      <c r="E31" s="16">
        <v>15002</v>
      </c>
      <c r="F31" s="41"/>
      <c r="G31" s="48">
        <v>1</v>
      </c>
      <c r="H31" s="140">
        <v>7340000</v>
      </c>
      <c r="I31" s="140">
        <v>7340000</v>
      </c>
      <c r="J31" s="56">
        <v>6422500</v>
      </c>
      <c r="K31" s="48">
        <v>1</v>
      </c>
      <c r="L31" s="49">
        <f>H31</f>
        <v>7340000</v>
      </c>
      <c r="M31" s="44">
        <f t="shared" si="1"/>
        <v>6422500</v>
      </c>
      <c r="N31" s="53"/>
    </row>
    <row r="32" spans="1:14" x14ac:dyDescent="0.25">
      <c r="A32" s="38">
        <v>11</v>
      </c>
      <c r="B32" s="46" t="s">
        <v>153</v>
      </c>
      <c r="C32" s="15" t="s">
        <v>154</v>
      </c>
      <c r="D32" s="55">
        <v>40416</v>
      </c>
      <c r="E32" s="47">
        <v>5001917</v>
      </c>
      <c r="F32" s="41" t="s">
        <v>63</v>
      </c>
      <c r="G32" s="48">
        <v>1</v>
      </c>
      <c r="H32" s="49">
        <v>12000000</v>
      </c>
      <c r="I32" s="50">
        <f t="shared" si="0"/>
        <v>12000000</v>
      </c>
      <c r="J32" s="56">
        <v>3000000</v>
      </c>
      <c r="K32" s="48">
        <v>1</v>
      </c>
      <c r="L32" s="49">
        <v>12000000</v>
      </c>
      <c r="M32" s="44">
        <f t="shared" si="1"/>
        <v>3000000</v>
      </c>
      <c r="N32" s="57"/>
    </row>
    <row r="33" spans="1:14" x14ac:dyDescent="0.25">
      <c r="A33" s="38">
        <v>12</v>
      </c>
      <c r="B33" s="14" t="s">
        <v>155</v>
      </c>
      <c r="C33" s="110" t="s">
        <v>156</v>
      </c>
      <c r="D33" s="111">
        <v>41304</v>
      </c>
      <c r="E33" s="7">
        <v>13001</v>
      </c>
      <c r="F33" s="41" t="s">
        <v>63</v>
      </c>
      <c r="G33" s="16">
        <v>1</v>
      </c>
      <c r="H33" s="17">
        <v>8000000</v>
      </c>
      <c r="I33" s="42">
        <f t="shared" si="0"/>
        <v>8000000</v>
      </c>
      <c r="J33" s="43">
        <v>5000000</v>
      </c>
      <c r="K33" s="16">
        <v>1</v>
      </c>
      <c r="L33" s="17">
        <v>8000000</v>
      </c>
      <c r="M33" s="44">
        <f t="shared" si="1"/>
        <v>5000000</v>
      </c>
      <c r="N33" s="45"/>
    </row>
    <row r="34" spans="1:14" ht="18" customHeight="1" x14ac:dyDescent="0.25">
      <c r="A34" s="38">
        <v>13</v>
      </c>
      <c r="B34" s="14" t="s">
        <v>157</v>
      </c>
      <c r="C34" s="110" t="s">
        <v>158</v>
      </c>
      <c r="D34" s="111">
        <v>41129</v>
      </c>
      <c r="E34" s="58">
        <v>12036</v>
      </c>
      <c r="F34" s="41" t="s">
        <v>63</v>
      </c>
      <c r="G34" s="16">
        <v>1</v>
      </c>
      <c r="H34" s="17">
        <v>18000000</v>
      </c>
      <c r="I34" s="42">
        <f t="shared" si="0"/>
        <v>18000000</v>
      </c>
      <c r="J34" s="43">
        <v>9000000</v>
      </c>
      <c r="K34" s="16">
        <v>1</v>
      </c>
      <c r="L34" s="17">
        <v>18000000</v>
      </c>
      <c r="M34" s="44">
        <f t="shared" si="1"/>
        <v>9000000</v>
      </c>
      <c r="N34" s="59"/>
    </row>
    <row r="35" spans="1:14" s="96" customFormat="1" x14ac:dyDescent="0.25">
      <c r="A35" s="38">
        <v>14</v>
      </c>
      <c r="B35" s="14" t="s">
        <v>216</v>
      </c>
      <c r="C35" s="108" t="s">
        <v>217</v>
      </c>
      <c r="D35" s="109" t="s">
        <v>218</v>
      </c>
      <c r="E35" s="107">
        <v>14031</v>
      </c>
      <c r="F35" s="41"/>
      <c r="G35" s="16">
        <v>1</v>
      </c>
      <c r="H35" s="17">
        <v>10000000</v>
      </c>
      <c r="I35" s="42">
        <f t="shared" si="0"/>
        <v>10000000</v>
      </c>
      <c r="J35" s="43">
        <v>7500000</v>
      </c>
      <c r="K35" s="16">
        <v>1</v>
      </c>
      <c r="L35" s="17">
        <f>H35</f>
        <v>10000000</v>
      </c>
      <c r="M35" s="44">
        <f t="shared" si="1"/>
        <v>7500000</v>
      </c>
      <c r="N35" s="59"/>
    </row>
    <row r="36" spans="1:14" s="96" customFormat="1" x14ac:dyDescent="0.25">
      <c r="A36" s="38">
        <v>15</v>
      </c>
      <c r="B36" s="106" t="s">
        <v>219</v>
      </c>
      <c r="C36" s="108" t="s">
        <v>220</v>
      </c>
      <c r="D36" s="109" t="s">
        <v>218</v>
      </c>
      <c r="E36" s="58">
        <v>14030</v>
      </c>
      <c r="F36" s="41"/>
      <c r="G36" s="16">
        <v>1</v>
      </c>
      <c r="H36" s="17">
        <v>9600000</v>
      </c>
      <c r="I36" s="42">
        <f t="shared" si="0"/>
        <v>9600000</v>
      </c>
      <c r="J36" s="43">
        <v>8400000</v>
      </c>
      <c r="K36" s="16">
        <v>1</v>
      </c>
      <c r="L36" s="17">
        <v>9600000</v>
      </c>
      <c r="M36" s="44">
        <f t="shared" si="1"/>
        <v>8400000</v>
      </c>
      <c r="N36" s="59"/>
    </row>
    <row r="37" spans="1:14" x14ac:dyDescent="0.25">
      <c r="A37" s="74"/>
      <c r="B37" s="184" t="s">
        <v>179</v>
      </c>
      <c r="C37" s="185"/>
      <c r="D37" s="185"/>
      <c r="E37" s="186"/>
      <c r="F37" s="75"/>
      <c r="G37" s="76">
        <f t="shared" ref="G37:M37" si="2">SUM(G22:G36)</f>
        <v>15</v>
      </c>
      <c r="H37" s="77">
        <f t="shared" si="2"/>
        <v>218239999</v>
      </c>
      <c r="I37" s="78">
        <f t="shared" si="2"/>
        <v>218239999</v>
      </c>
      <c r="J37" s="79">
        <f t="shared" si="2"/>
        <v>46635000</v>
      </c>
      <c r="K37" s="76">
        <f t="shared" si="2"/>
        <v>15</v>
      </c>
      <c r="L37" s="77">
        <f t="shared" si="2"/>
        <v>218239999</v>
      </c>
      <c r="M37" s="80">
        <f t="shared" si="2"/>
        <v>46635000</v>
      </c>
      <c r="N37" s="81"/>
    </row>
    <row r="39" spans="1:14" ht="16.5" x14ac:dyDescent="0.25">
      <c r="A39" s="183" t="s">
        <v>203</v>
      </c>
      <c r="B39" s="183"/>
      <c r="C39" s="183"/>
      <c r="D39" s="183"/>
      <c r="E39" s="105"/>
      <c r="F39" s="105"/>
      <c r="G39" s="105"/>
      <c r="H39" s="143"/>
      <c r="I39" s="143"/>
      <c r="J39" s="143"/>
      <c r="K39" s="144" t="s">
        <v>260</v>
      </c>
      <c r="L39" s="144"/>
      <c r="M39" s="144"/>
      <c r="N39" s="144"/>
    </row>
    <row r="40" spans="1:14" ht="16.5" x14ac:dyDescent="0.25">
      <c r="A40" s="143" t="s">
        <v>204</v>
      </c>
      <c r="B40" s="143"/>
      <c r="C40" s="143"/>
      <c r="D40" s="143"/>
      <c r="E40" s="143" t="s">
        <v>205</v>
      </c>
      <c r="F40" s="143"/>
      <c r="G40" s="143"/>
      <c r="H40" s="143"/>
      <c r="I40" s="1"/>
      <c r="J40" s="97"/>
      <c r="K40" s="143" t="s">
        <v>215</v>
      </c>
      <c r="L40" s="143"/>
      <c r="M40" s="143"/>
      <c r="N40" s="143"/>
    </row>
    <row r="41" spans="1:14" ht="16.5" x14ac:dyDescent="0.25">
      <c r="A41" s="1"/>
      <c r="B41" s="1"/>
      <c r="C41" s="1"/>
      <c r="D41" s="1"/>
      <c r="E41" s="141" t="s">
        <v>253</v>
      </c>
      <c r="F41" s="141"/>
      <c r="G41" s="141"/>
      <c r="H41" s="141"/>
      <c r="I41" s="141"/>
      <c r="J41" s="141"/>
      <c r="K41" s="1"/>
      <c r="L41" s="1"/>
      <c r="M41" s="1"/>
      <c r="N41" s="1"/>
    </row>
    <row r="42" spans="1:14" ht="16.5" x14ac:dyDescent="0.25">
      <c r="A42" s="1"/>
      <c r="B42" s="1"/>
      <c r="C42" s="1"/>
      <c r="D42" s="1"/>
      <c r="E42" s="141" t="s">
        <v>261</v>
      </c>
      <c r="F42" s="141"/>
      <c r="G42" s="141"/>
      <c r="H42" s="141"/>
      <c r="I42" s="141"/>
      <c r="J42" s="141"/>
      <c r="K42" s="1"/>
      <c r="L42" s="1"/>
      <c r="M42" s="1"/>
      <c r="N42" s="1"/>
    </row>
    <row r="43" spans="1:14" ht="16.5" x14ac:dyDescent="0.25">
      <c r="A43" s="1"/>
      <c r="B43" s="1"/>
      <c r="C43" s="1"/>
      <c r="D43" s="1"/>
      <c r="E43" s="141" t="s">
        <v>255</v>
      </c>
      <c r="F43" s="141"/>
      <c r="G43" s="141"/>
      <c r="H43" s="141"/>
      <c r="I43" s="141"/>
      <c r="J43" s="141"/>
      <c r="K43" s="1"/>
      <c r="L43" s="1"/>
      <c r="M43" s="1"/>
      <c r="N43" s="1"/>
    </row>
    <row r="44" spans="1:14" ht="16.5" x14ac:dyDescent="0.25">
      <c r="A44" s="1"/>
      <c r="B44" s="1"/>
      <c r="C44" s="1"/>
      <c r="D44" s="1"/>
      <c r="E44" s="141" t="s">
        <v>206</v>
      </c>
      <c r="F44" s="141"/>
      <c r="G44" s="141"/>
      <c r="H44" s="141"/>
      <c r="I44" s="141"/>
      <c r="J44" s="141"/>
      <c r="K44" s="1"/>
      <c r="L44" s="1"/>
      <c r="M44" s="1"/>
      <c r="N44" s="1"/>
    </row>
    <row r="45" spans="1:14" ht="16.5" x14ac:dyDescent="0.25">
      <c r="A45" s="143" t="s">
        <v>207</v>
      </c>
      <c r="B45" s="143"/>
      <c r="C45" s="143"/>
      <c r="D45" s="143"/>
      <c r="E45" s="141" t="s">
        <v>256</v>
      </c>
      <c r="F45" s="141"/>
      <c r="G45" s="141"/>
      <c r="H45" s="141"/>
      <c r="I45" s="141"/>
      <c r="J45" s="141"/>
      <c r="K45" s="143" t="s">
        <v>257</v>
      </c>
      <c r="L45" s="143"/>
      <c r="M45" s="143"/>
      <c r="N45" s="143"/>
    </row>
    <row r="46" spans="1:14" ht="16.5" x14ac:dyDescent="0.25">
      <c r="A46" s="1"/>
      <c r="B46" s="1"/>
      <c r="C46" s="1"/>
      <c r="D46" s="1"/>
      <c r="E46" s="141" t="s">
        <v>208</v>
      </c>
      <c r="F46" s="141"/>
      <c r="G46" s="141"/>
      <c r="H46" s="141"/>
      <c r="I46" s="141"/>
      <c r="J46" s="141"/>
      <c r="K46" s="1"/>
      <c r="L46" s="1"/>
      <c r="M46" s="1"/>
      <c r="N46" s="1"/>
    </row>
    <row r="47" spans="1:14" ht="16.5" x14ac:dyDescent="0.25">
      <c r="A47" s="1"/>
      <c r="B47" s="1"/>
      <c r="C47" s="1"/>
      <c r="D47" s="1"/>
      <c r="E47" s="141" t="s">
        <v>209</v>
      </c>
      <c r="F47" s="141"/>
      <c r="G47" s="141"/>
      <c r="H47" s="141"/>
      <c r="I47" s="141"/>
      <c r="J47" s="141"/>
      <c r="K47" s="1"/>
      <c r="L47" s="1"/>
      <c r="M47" s="1"/>
      <c r="N47" s="1"/>
    </row>
    <row r="56" spans="9:9" ht="16.5" x14ac:dyDescent="0.25">
      <c r="I56" s="112"/>
    </row>
  </sheetData>
  <mergeCells count="57">
    <mergeCell ref="A45:D45"/>
    <mergeCell ref="E45:J45"/>
    <mergeCell ref="K45:N45"/>
    <mergeCell ref="E46:J46"/>
    <mergeCell ref="E47:J47"/>
    <mergeCell ref="A16:B16"/>
    <mergeCell ref="G16:I16"/>
    <mergeCell ref="K16:N16"/>
    <mergeCell ref="A39:D39"/>
    <mergeCell ref="H39:J39"/>
    <mergeCell ref="K39:N39"/>
    <mergeCell ref="K19:M19"/>
    <mergeCell ref="N19:N20"/>
    <mergeCell ref="B37:E37"/>
    <mergeCell ref="A19:A20"/>
    <mergeCell ref="B19:B20"/>
    <mergeCell ref="C19:C20"/>
    <mergeCell ref="A14:B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G10:H10"/>
    <mergeCell ref="K10:N10"/>
    <mergeCell ref="A11:B11"/>
    <mergeCell ref="G11:I11"/>
    <mergeCell ref="K11:N11"/>
    <mergeCell ref="K40:N40"/>
    <mergeCell ref="E41:J41"/>
    <mergeCell ref="E42:J42"/>
    <mergeCell ref="A1:E1"/>
    <mergeCell ref="H1:N1"/>
    <mergeCell ref="A2:E2"/>
    <mergeCell ref="H2:N2"/>
    <mergeCell ref="A3:E3"/>
    <mergeCell ref="A5:N5"/>
    <mergeCell ref="A6:N6"/>
    <mergeCell ref="A7:L7"/>
    <mergeCell ref="A8:B8"/>
    <mergeCell ref="A9:B9"/>
    <mergeCell ref="G9:H9"/>
    <mergeCell ref="K9:N9"/>
    <mergeCell ref="A10:B10"/>
    <mergeCell ref="E43:J43"/>
    <mergeCell ref="E44:J44"/>
    <mergeCell ref="D18:J18"/>
    <mergeCell ref="F19:F20"/>
    <mergeCell ref="G19:J19"/>
    <mergeCell ref="D19:D20"/>
    <mergeCell ref="E19:E20"/>
    <mergeCell ref="A40:D40"/>
    <mergeCell ref="E40:H40"/>
  </mergeCells>
  <pageMargins left="0.7" right="0.25" top="0.61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abSelected="1" topLeftCell="A31" workbookViewId="0">
      <selection activeCell="H36" sqref="H36"/>
    </sheetView>
  </sheetViews>
  <sheetFormatPr defaultRowHeight="15" x14ac:dyDescent="0.25"/>
  <cols>
    <col min="1" max="1" width="5.140625" style="9" customWidth="1"/>
    <col min="2" max="2" width="26.85546875" style="9" customWidth="1"/>
    <col min="3" max="3" width="12.42578125" style="9" customWidth="1"/>
    <col min="4" max="4" width="9.28515625" style="9" customWidth="1"/>
    <col min="5" max="5" width="8.140625" style="9" customWidth="1"/>
    <col min="6" max="6" width="10.42578125" style="9" customWidth="1"/>
    <col min="7" max="7" width="10.5703125" style="9" customWidth="1"/>
    <col min="8" max="8" width="12.42578125" style="9" customWidth="1"/>
    <col min="9" max="9" width="11.85546875" style="9" customWidth="1"/>
    <col min="10" max="10" width="12.140625" style="9" customWidth="1"/>
    <col min="11" max="11" width="16.42578125" style="9" customWidth="1"/>
    <col min="12" max="16384" width="9.140625" style="9"/>
  </cols>
  <sheetData>
    <row r="1" spans="1:11" s="90" customFormat="1" ht="15.75" x14ac:dyDescent="0.25">
      <c r="A1" s="154" t="s">
        <v>221</v>
      </c>
      <c r="B1" s="154"/>
      <c r="C1" s="154"/>
      <c r="D1" s="154"/>
      <c r="G1" s="155" t="s">
        <v>0</v>
      </c>
      <c r="H1" s="155"/>
      <c r="I1" s="155"/>
      <c r="J1" s="155"/>
      <c r="K1" s="155"/>
    </row>
    <row r="2" spans="1:11" s="90" customFormat="1" ht="16.5" x14ac:dyDescent="0.25">
      <c r="A2" s="155" t="s">
        <v>178</v>
      </c>
      <c r="B2" s="155"/>
      <c r="C2" s="155"/>
      <c r="D2" s="155"/>
      <c r="G2" s="143" t="s">
        <v>1</v>
      </c>
      <c r="H2" s="143"/>
      <c r="I2" s="143"/>
      <c r="J2" s="143"/>
      <c r="K2" s="143"/>
    </row>
    <row r="3" spans="1:11" s="90" customFormat="1" ht="15.75" x14ac:dyDescent="0.25">
      <c r="A3" s="155" t="s">
        <v>182</v>
      </c>
      <c r="B3" s="155"/>
      <c r="C3" s="155"/>
      <c r="D3" s="155"/>
      <c r="G3" s="87"/>
      <c r="H3" s="87"/>
      <c r="I3" s="87"/>
      <c r="J3" s="87"/>
      <c r="K3" s="87"/>
    </row>
    <row r="4" spans="1:11" s="90" customFormat="1" ht="4.5" customHeight="1" x14ac:dyDescent="0.25"/>
    <row r="5" spans="1:11" s="90" customFormat="1" ht="16.5" x14ac:dyDescent="0.25">
      <c r="A5" s="143" t="s">
        <v>262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</row>
    <row r="6" spans="1:11" s="90" customFormat="1" ht="16.5" x14ac:dyDescent="0.25">
      <c r="A6" s="143" t="s">
        <v>245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</row>
    <row r="7" spans="1:11" s="90" customFormat="1" ht="15.75" customHeight="1" x14ac:dyDescent="0.25">
      <c r="A7" s="156" t="s">
        <v>246</v>
      </c>
      <c r="B7" s="156"/>
      <c r="C7" s="156"/>
      <c r="D7" s="156"/>
      <c r="E7" s="156"/>
      <c r="F7" s="156"/>
      <c r="G7" s="85"/>
      <c r="H7" s="85"/>
      <c r="I7" s="85"/>
      <c r="J7" s="85"/>
      <c r="K7" s="85"/>
    </row>
    <row r="8" spans="1:11" s="90" customFormat="1" ht="13.5" customHeight="1" x14ac:dyDescent="0.25">
      <c r="A8" s="156" t="s">
        <v>183</v>
      </c>
      <c r="B8" s="156"/>
      <c r="C8" s="85"/>
      <c r="D8" s="85"/>
      <c r="E8" s="85"/>
      <c r="F8" s="85"/>
      <c r="G8" s="85"/>
      <c r="H8" s="85"/>
      <c r="I8" s="85"/>
      <c r="J8" s="85"/>
      <c r="K8" s="85"/>
    </row>
    <row r="9" spans="1:11" s="90" customFormat="1" ht="13.5" customHeight="1" x14ac:dyDescent="0.25">
      <c r="A9" s="142" t="s">
        <v>184</v>
      </c>
      <c r="B9" s="142"/>
      <c r="C9" s="85"/>
      <c r="D9" s="86" t="s">
        <v>185</v>
      </c>
      <c r="E9" s="142" t="s">
        <v>186</v>
      </c>
      <c r="F9" s="142"/>
      <c r="G9" s="85"/>
      <c r="H9" s="86" t="s">
        <v>187</v>
      </c>
      <c r="I9" s="142" t="s">
        <v>188</v>
      </c>
      <c r="J9" s="142"/>
      <c r="K9" s="142"/>
    </row>
    <row r="10" spans="1:11" s="90" customFormat="1" ht="13.5" customHeight="1" x14ac:dyDescent="0.25">
      <c r="A10" s="142" t="s">
        <v>247</v>
      </c>
      <c r="B10" s="142"/>
      <c r="C10" s="85"/>
      <c r="D10" s="86" t="s">
        <v>185</v>
      </c>
      <c r="E10" s="142" t="s">
        <v>189</v>
      </c>
      <c r="F10" s="142"/>
      <c r="G10" s="85"/>
      <c r="H10" s="86" t="s">
        <v>187</v>
      </c>
      <c r="I10" s="142" t="s">
        <v>190</v>
      </c>
      <c r="J10" s="142"/>
      <c r="K10" s="142"/>
    </row>
    <row r="11" spans="1:11" s="90" customFormat="1" ht="13.5" customHeight="1" x14ac:dyDescent="0.25">
      <c r="A11" s="142" t="s">
        <v>248</v>
      </c>
      <c r="B11" s="142"/>
      <c r="C11" s="85"/>
      <c r="D11" s="86" t="s">
        <v>185</v>
      </c>
      <c r="E11" s="142" t="s">
        <v>191</v>
      </c>
      <c r="F11" s="142"/>
      <c r="G11" s="85"/>
      <c r="H11" s="86" t="s">
        <v>187</v>
      </c>
      <c r="I11" s="182" t="s">
        <v>192</v>
      </c>
      <c r="J11" s="182"/>
      <c r="K11" s="182"/>
    </row>
    <row r="12" spans="1:11" s="90" customFormat="1" ht="13.5" customHeight="1" x14ac:dyDescent="0.25">
      <c r="A12" s="142" t="s">
        <v>263</v>
      </c>
      <c r="B12" s="142"/>
      <c r="C12" s="85"/>
      <c r="D12" s="86" t="s">
        <v>185</v>
      </c>
      <c r="E12" s="88" t="s">
        <v>193</v>
      </c>
      <c r="F12" s="88"/>
      <c r="G12" s="85"/>
      <c r="H12" s="86" t="s">
        <v>187</v>
      </c>
      <c r="I12" s="142" t="s">
        <v>194</v>
      </c>
      <c r="J12" s="142"/>
      <c r="K12" s="142"/>
    </row>
    <row r="13" spans="1:11" s="90" customFormat="1" ht="13.5" customHeight="1" x14ac:dyDescent="0.25">
      <c r="A13" s="142" t="s">
        <v>195</v>
      </c>
      <c r="B13" s="142"/>
      <c r="C13" s="85"/>
      <c r="D13" s="86" t="s">
        <v>185</v>
      </c>
      <c r="E13" s="142" t="s">
        <v>196</v>
      </c>
      <c r="F13" s="142"/>
      <c r="G13" s="142"/>
      <c r="H13" s="86" t="s">
        <v>187</v>
      </c>
      <c r="I13" s="142" t="s">
        <v>194</v>
      </c>
      <c r="J13" s="142"/>
      <c r="K13" s="142"/>
    </row>
    <row r="14" spans="1:11" s="90" customFormat="1" ht="13.5" customHeight="1" x14ac:dyDescent="0.25">
      <c r="A14" s="142" t="s">
        <v>264</v>
      </c>
      <c r="B14" s="142"/>
      <c r="C14" s="85"/>
      <c r="D14" s="86" t="s">
        <v>185</v>
      </c>
      <c r="E14" s="127" t="s">
        <v>251</v>
      </c>
      <c r="F14" s="127"/>
      <c r="G14" s="126"/>
      <c r="H14" s="86" t="s">
        <v>187</v>
      </c>
      <c r="I14" s="142" t="s">
        <v>194</v>
      </c>
      <c r="J14" s="142"/>
      <c r="K14" s="142"/>
    </row>
    <row r="15" spans="1:11" s="90" customFormat="1" ht="13.5" customHeight="1" x14ac:dyDescent="0.25">
      <c r="A15" s="142" t="s">
        <v>197</v>
      </c>
      <c r="B15" s="142"/>
      <c r="C15" s="85"/>
      <c r="D15" s="86" t="s">
        <v>185</v>
      </c>
      <c r="E15" s="142" t="s">
        <v>198</v>
      </c>
      <c r="F15" s="142"/>
      <c r="G15" s="85"/>
      <c r="H15" s="86" t="s">
        <v>187</v>
      </c>
      <c r="I15" s="142" t="s">
        <v>194</v>
      </c>
      <c r="J15" s="142"/>
      <c r="K15" s="142"/>
    </row>
    <row r="16" spans="1:11" s="90" customFormat="1" ht="13.5" customHeight="1" x14ac:dyDescent="0.25">
      <c r="A16" s="142" t="s">
        <v>199</v>
      </c>
      <c r="B16" s="142"/>
      <c r="C16" s="85"/>
      <c r="D16" s="86" t="s">
        <v>185</v>
      </c>
      <c r="E16" s="142" t="s">
        <v>200</v>
      </c>
      <c r="F16" s="142"/>
      <c r="G16" s="85"/>
      <c r="H16" s="86" t="s">
        <v>187</v>
      </c>
      <c r="I16" s="142" t="s">
        <v>201</v>
      </c>
      <c r="J16" s="142"/>
      <c r="K16" s="142"/>
    </row>
    <row r="17" spans="1:11" s="90" customFormat="1" ht="16.5" x14ac:dyDescent="0.25">
      <c r="A17" s="91" t="s">
        <v>210</v>
      </c>
      <c r="B17" s="92"/>
      <c r="C17" s="85"/>
      <c r="D17" s="85"/>
      <c r="E17" s="85"/>
      <c r="F17" s="85"/>
      <c r="G17" s="85"/>
      <c r="H17" s="85"/>
    </row>
    <row r="18" spans="1:11" ht="2.25" customHeight="1" x14ac:dyDescent="0.25"/>
    <row r="19" spans="1:11" x14ac:dyDescent="0.25">
      <c r="A19" s="187" t="s">
        <v>2</v>
      </c>
      <c r="B19" s="187" t="s">
        <v>52</v>
      </c>
      <c r="C19" s="187" t="s">
        <v>53</v>
      </c>
      <c r="D19" s="187" t="s">
        <v>54</v>
      </c>
      <c r="E19" s="189" t="s">
        <v>55</v>
      </c>
      <c r="F19" s="189" t="s">
        <v>56</v>
      </c>
      <c r="G19" s="191" t="s">
        <v>12</v>
      </c>
      <c r="H19" s="192"/>
      <c r="I19" s="187" t="s">
        <v>8</v>
      </c>
      <c r="J19" s="189" t="s">
        <v>50</v>
      </c>
      <c r="K19" s="187" t="s">
        <v>11</v>
      </c>
    </row>
    <row r="20" spans="1:11" x14ac:dyDescent="0.25">
      <c r="A20" s="188"/>
      <c r="B20" s="188"/>
      <c r="C20" s="188"/>
      <c r="D20" s="188"/>
      <c r="E20" s="190"/>
      <c r="F20" s="190"/>
      <c r="G20" s="18" t="s">
        <v>57</v>
      </c>
      <c r="H20" s="18" t="s">
        <v>58</v>
      </c>
      <c r="I20" s="188"/>
      <c r="J20" s="193"/>
      <c r="K20" s="188"/>
    </row>
    <row r="21" spans="1:11" x14ac:dyDescent="0.25">
      <c r="A21" s="19" t="s">
        <v>14</v>
      </c>
      <c r="B21" s="19" t="s">
        <v>15</v>
      </c>
      <c r="C21" s="19" t="s">
        <v>16</v>
      </c>
      <c r="D21" s="19">
        <v>1</v>
      </c>
      <c r="E21" s="20">
        <v>2</v>
      </c>
      <c r="F21" s="20">
        <v>3</v>
      </c>
      <c r="G21" s="19">
        <v>4</v>
      </c>
      <c r="H21" s="19">
        <v>5</v>
      </c>
      <c r="I21" s="19">
        <v>6</v>
      </c>
      <c r="J21" s="21">
        <v>7</v>
      </c>
      <c r="K21" s="20">
        <v>8</v>
      </c>
    </row>
    <row r="22" spans="1:11" ht="14.25" customHeight="1" x14ac:dyDescent="0.25">
      <c r="A22" s="60">
        <v>1</v>
      </c>
      <c r="B22" s="61" t="s">
        <v>159</v>
      </c>
      <c r="C22" s="62" t="s">
        <v>160</v>
      </c>
      <c r="D22" s="62" t="s">
        <v>26</v>
      </c>
      <c r="E22" s="63" t="s">
        <v>59</v>
      </c>
      <c r="F22" s="62"/>
      <c r="G22" s="64">
        <v>1</v>
      </c>
      <c r="H22" s="64">
        <v>1</v>
      </c>
      <c r="I22" s="65"/>
      <c r="J22" s="65">
        <v>0</v>
      </c>
      <c r="K22" s="64"/>
    </row>
    <row r="23" spans="1:11" ht="14.25" customHeight="1" x14ac:dyDescent="0.25">
      <c r="A23" s="22">
        <v>2</v>
      </c>
      <c r="B23" s="61" t="s">
        <v>161</v>
      </c>
      <c r="C23" s="62" t="s">
        <v>162</v>
      </c>
      <c r="D23" s="62" t="s">
        <v>26</v>
      </c>
      <c r="E23" s="63" t="s">
        <v>59</v>
      </c>
      <c r="F23" s="62"/>
      <c r="G23" s="64">
        <v>1</v>
      </c>
      <c r="H23" s="64">
        <v>1</v>
      </c>
      <c r="I23" s="65"/>
      <c r="J23" s="65">
        <v>0</v>
      </c>
      <c r="K23" s="64"/>
    </row>
    <row r="24" spans="1:11" ht="14.25" customHeight="1" x14ac:dyDescent="0.25">
      <c r="A24" s="60">
        <v>3</v>
      </c>
      <c r="B24" s="61" t="s">
        <v>163</v>
      </c>
      <c r="C24" s="62" t="s">
        <v>164</v>
      </c>
      <c r="D24" s="62" t="s">
        <v>26</v>
      </c>
      <c r="E24" s="63" t="s">
        <v>59</v>
      </c>
      <c r="F24" s="62"/>
      <c r="G24" s="64">
        <v>1</v>
      </c>
      <c r="H24" s="64">
        <v>1</v>
      </c>
      <c r="I24" s="65"/>
      <c r="J24" s="65">
        <v>0</v>
      </c>
      <c r="K24" s="64"/>
    </row>
    <row r="25" spans="1:11" ht="14.25" customHeight="1" x14ac:dyDescent="0.25">
      <c r="A25" s="22">
        <v>4</v>
      </c>
      <c r="B25" s="61" t="s">
        <v>165</v>
      </c>
      <c r="C25" s="62" t="s">
        <v>166</v>
      </c>
      <c r="D25" s="62" t="s">
        <v>26</v>
      </c>
      <c r="E25" s="63" t="s">
        <v>59</v>
      </c>
      <c r="F25" s="62"/>
      <c r="G25" s="64">
        <v>1</v>
      </c>
      <c r="H25" s="64">
        <v>1</v>
      </c>
      <c r="I25" s="65"/>
      <c r="J25" s="65">
        <v>0</v>
      </c>
      <c r="K25" s="64"/>
    </row>
    <row r="26" spans="1:11" ht="14.25" customHeight="1" x14ac:dyDescent="0.25">
      <c r="A26" s="22">
        <v>5</v>
      </c>
      <c r="B26" s="61" t="s">
        <v>41</v>
      </c>
      <c r="C26" s="62" t="s">
        <v>167</v>
      </c>
      <c r="D26" s="62" t="s">
        <v>26</v>
      </c>
      <c r="E26" s="63" t="s">
        <v>59</v>
      </c>
      <c r="F26" s="62"/>
      <c r="G26" s="64">
        <v>1</v>
      </c>
      <c r="H26" s="64">
        <v>1</v>
      </c>
      <c r="I26" s="65"/>
      <c r="J26" s="65">
        <v>0</v>
      </c>
      <c r="K26" s="64"/>
    </row>
    <row r="27" spans="1:11" s="122" customFormat="1" ht="14.25" customHeight="1" x14ac:dyDescent="0.25">
      <c r="A27" s="133">
        <v>6</v>
      </c>
      <c r="B27" s="134" t="s">
        <v>168</v>
      </c>
      <c r="C27" s="135" t="s">
        <v>169</v>
      </c>
      <c r="D27" s="135" t="s">
        <v>26</v>
      </c>
      <c r="E27" s="27" t="s">
        <v>59</v>
      </c>
      <c r="F27" s="135"/>
      <c r="G27" s="133">
        <v>1</v>
      </c>
      <c r="H27" s="133">
        <v>1</v>
      </c>
      <c r="I27" s="136"/>
      <c r="J27" s="136">
        <v>0</v>
      </c>
      <c r="K27" s="133"/>
    </row>
    <row r="28" spans="1:11" s="122" customFormat="1" ht="14.25" customHeight="1" x14ac:dyDescent="0.25">
      <c r="A28" s="133">
        <v>7</v>
      </c>
      <c r="B28" s="134" t="s">
        <v>41</v>
      </c>
      <c r="C28" s="135" t="s">
        <v>170</v>
      </c>
      <c r="D28" s="135" t="s">
        <v>26</v>
      </c>
      <c r="E28" s="27" t="s">
        <v>59</v>
      </c>
      <c r="F28" s="135"/>
      <c r="G28" s="133">
        <v>4</v>
      </c>
      <c r="H28" s="133">
        <v>4</v>
      </c>
      <c r="I28" s="136">
        <v>330000</v>
      </c>
      <c r="J28" s="136">
        <v>1320000</v>
      </c>
      <c r="K28" s="137">
        <v>41922</v>
      </c>
    </row>
    <row r="29" spans="1:11" s="122" customFormat="1" ht="14.25" customHeight="1" x14ac:dyDescent="0.25">
      <c r="A29" s="133">
        <v>8</v>
      </c>
      <c r="B29" s="134" t="s">
        <v>41</v>
      </c>
      <c r="C29" s="135"/>
      <c r="D29" s="135" t="s">
        <v>26</v>
      </c>
      <c r="E29" s="27" t="s">
        <v>59</v>
      </c>
      <c r="F29" s="135">
        <v>2003</v>
      </c>
      <c r="G29" s="133">
        <v>1</v>
      </c>
      <c r="H29" s="133">
        <v>1</v>
      </c>
      <c r="I29" s="136">
        <v>345000</v>
      </c>
      <c r="J29" s="136">
        <v>345000</v>
      </c>
      <c r="K29" s="24"/>
    </row>
    <row r="30" spans="1:11" s="122" customFormat="1" ht="14.25" customHeight="1" x14ac:dyDescent="0.25">
      <c r="A30" s="133">
        <v>9</v>
      </c>
      <c r="B30" s="134" t="s">
        <v>128</v>
      </c>
      <c r="C30" s="135"/>
      <c r="D30" s="135" t="s">
        <v>26</v>
      </c>
      <c r="E30" s="27" t="s">
        <v>59</v>
      </c>
      <c r="F30" s="135">
        <v>2000</v>
      </c>
      <c r="G30" s="133">
        <v>1</v>
      </c>
      <c r="H30" s="133">
        <v>1</v>
      </c>
      <c r="I30" s="136">
        <v>418000</v>
      </c>
      <c r="J30" s="136">
        <v>418000</v>
      </c>
      <c r="K30" s="24"/>
    </row>
    <row r="31" spans="1:11" x14ac:dyDescent="0.25">
      <c r="A31" s="82"/>
      <c r="B31" s="194" t="s">
        <v>179</v>
      </c>
      <c r="C31" s="195"/>
      <c r="D31" s="195"/>
      <c r="E31" s="195"/>
      <c r="F31" s="196"/>
      <c r="G31" s="82">
        <f>SUM(G22:G30)</f>
        <v>12</v>
      </c>
      <c r="H31" s="82">
        <f>SUM(H22:H30)</f>
        <v>12</v>
      </c>
      <c r="I31" s="83">
        <f>SUM(I22:I30)</f>
        <v>1093000</v>
      </c>
      <c r="J31" s="83">
        <f>SUM(J22:J30)</f>
        <v>2083000</v>
      </c>
      <c r="K31" s="84"/>
    </row>
    <row r="32" spans="1:11" ht="0.75" customHeight="1" x14ac:dyDescent="0.25"/>
    <row r="33" spans="1:11" s="90" customFormat="1" ht="15.75" x14ac:dyDescent="0.25">
      <c r="A33" s="155" t="s">
        <v>203</v>
      </c>
      <c r="B33" s="155"/>
      <c r="C33" s="155"/>
      <c r="D33" s="89"/>
      <c r="E33" s="89"/>
      <c r="F33" s="89"/>
      <c r="G33" s="86"/>
      <c r="H33" s="86"/>
      <c r="I33" s="154" t="s">
        <v>260</v>
      </c>
      <c r="J33" s="154"/>
      <c r="K33" s="154"/>
    </row>
    <row r="34" spans="1:11" s="90" customFormat="1" ht="13.5" customHeight="1" x14ac:dyDescent="0.25">
      <c r="A34" s="197" t="s">
        <v>204</v>
      </c>
      <c r="B34" s="197"/>
      <c r="C34" s="197"/>
      <c r="D34" s="89"/>
      <c r="E34" s="197" t="s">
        <v>205</v>
      </c>
      <c r="F34" s="197"/>
      <c r="G34" s="197"/>
      <c r="H34" s="87"/>
      <c r="I34" s="155" t="s">
        <v>180</v>
      </c>
      <c r="J34" s="155"/>
      <c r="K34" s="155"/>
    </row>
    <row r="35" spans="1:11" s="90" customFormat="1" ht="12.75" customHeight="1" x14ac:dyDescent="0.25">
      <c r="A35" s="89"/>
      <c r="B35" s="89"/>
      <c r="C35" s="89"/>
      <c r="D35" s="89"/>
      <c r="E35" s="89" t="s">
        <v>265</v>
      </c>
      <c r="F35" s="89"/>
      <c r="G35" s="89"/>
      <c r="H35" s="89"/>
      <c r="I35" s="89"/>
      <c r="J35" s="89"/>
      <c r="K35" s="89"/>
    </row>
    <row r="36" spans="1:11" s="90" customFormat="1" ht="12.75" customHeight="1" x14ac:dyDescent="0.25">
      <c r="A36" s="89"/>
      <c r="B36" s="89"/>
      <c r="C36" s="89"/>
      <c r="D36" s="89"/>
      <c r="E36" s="89" t="s">
        <v>266</v>
      </c>
      <c r="F36" s="89"/>
      <c r="G36" s="89"/>
      <c r="H36" s="89"/>
      <c r="J36" s="89"/>
      <c r="K36" s="89"/>
    </row>
    <row r="37" spans="1:11" s="90" customFormat="1" ht="12.75" customHeight="1" x14ac:dyDescent="0.25">
      <c r="A37" s="89"/>
      <c r="B37" s="89"/>
      <c r="C37" s="89"/>
      <c r="D37" s="89"/>
      <c r="E37" s="89" t="s">
        <v>267</v>
      </c>
      <c r="F37" s="89"/>
      <c r="G37" s="89"/>
      <c r="H37" s="89"/>
      <c r="I37" s="89"/>
      <c r="J37" s="89"/>
      <c r="K37" s="89"/>
    </row>
    <row r="38" spans="1:11" s="90" customFormat="1" ht="12.75" customHeight="1" x14ac:dyDescent="0.25">
      <c r="A38" s="89"/>
      <c r="B38" s="89"/>
      <c r="C38" s="89"/>
      <c r="D38" s="89"/>
      <c r="E38" s="89" t="s">
        <v>211</v>
      </c>
      <c r="F38" s="89"/>
      <c r="G38" s="89"/>
      <c r="H38" s="89"/>
      <c r="I38" s="89"/>
      <c r="J38" s="89"/>
      <c r="K38" s="89"/>
    </row>
    <row r="39" spans="1:11" s="90" customFormat="1" ht="12.75" customHeight="1" x14ac:dyDescent="0.25">
      <c r="A39" s="89"/>
      <c r="B39" s="89"/>
      <c r="C39" s="89"/>
      <c r="D39" s="89"/>
      <c r="E39" s="89" t="s">
        <v>268</v>
      </c>
      <c r="F39" s="89"/>
      <c r="G39" s="89"/>
      <c r="H39" s="89"/>
      <c r="I39" s="89"/>
      <c r="J39" s="89"/>
      <c r="K39" s="89"/>
    </row>
    <row r="40" spans="1:11" s="90" customFormat="1" ht="12.75" customHeight="1" x14ac:dyDescent="0.25">
      <c r="A40" s="155" t="s">
        <v>207</v>
      </c>
      <c r="B40" s="155"/>
      <c r="C40" s="155"/>
      <c r="D40" s="89"/>
      <c r="E40" s="89" t="s">
        <v>212</v>
      </c>
      <c r="F40" s="89"/>
      <c r="G40" s="89"/>
      <c r="H40" s="89"/>
      <c r="I40" s="155" t="s">
        <v>257</v>
      </c>
      <c r="J40" s="155"/>
      <c r="K40" s="155"/>
    </row>
    <row r="41" spans="1:11" s="90" customFormat="1" ht="12.75" customHeight="1" x14ac:dyDescent="0.25">
      <c r="A41" s="89"/>
      <c r="B41" s="89"/>
      <c r="C41" s="89"/>
      <c r="D41" s="89"/>
      <c r="E41" s="89" t="s">
        <v>213</v>
      </c>
      <c r="F41" s="89"/>
      <c r="G41" s="89"/>
      <c r="H41" s="89"/>
      <c r="I41" s="89"/>
      <c r="J41" s="89"/>
      <c r="K41" s="89"/>
    </row>
  </sheetData>
  <mergeCells count="49">
    <mergeCell ref="A40:C40"/>
    <mergeCell ref="I40:K40"/>
    <mergeCell ref="A16:B16"/>
    <mergeCell ref="E16:F16"/>
    <mergeCell ref="I16:K16"/>
    <mergeCell ref="A33:C33"/>
    <mergeCell ref="I33:K33"/>
    <mergeCell ref="I19:I20"/>
    <mergeCell ref="J19:J20"/>
    <mergeCell ref="K19:K20"/>
    <mergeCell ref="B31:F31"/>
    <mergeCell ref="A34:C34"/>
    <mergeCell ref="E34:G34"/>
    <mergeCell ref="I34:K34"/>
    <mergeCell ref="A19:A20"/>
    <mergeCell ref="B19:B20"/>
    <mergeCell ref="A14:B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C19:C20"/>
    <mergeCell ref="D19:D20"/>
    <mergeCell ref="E19:E20"/>
    <mergeCell ref="F19:F20"/>
    <mergeCell ref="G19:H19"/>
  </mergeCells>
  <pageMargins left="0.95" right="0.5" top="0.65" bottom="1" header="1.84" footer="0.05"/>
  <pageSetup scale="8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2017-08-03T08:20:57Z</cp:lastPrinted>
  <dcterms:created xsi:type="dcterms:W3CDTF">2014-09-06T02:10:41Z</dcterms:created>
  <dcterms:modified xsi:type="dcterms:W3CDTF">2017-08-03T08:21:55Z</dcterms:modified>
</cp:coreProperties>
</file>